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11\RAN5\"/>
    </mc:Choice>
  </mc:AlternateContent>
  <xr:revisionPtr revIDLastSave="0" documentId="13_ncr:1_{9F408867-9EB4-4526-8187-43AC2847AC70}" xr6:coauthVersionLast="36" xr6:coauthVersionMax="47" xr10:uidLastSave="{00000000-0000-0000-0000-000000000000}"/>
  <bookViews>
    <workbookView xWindow="2340" yWindow="2340" windowWidth="21600" windowHeight="12645" tabRatio="846" activeTab="2" xr2:uid="{00000000-000D-0000-FFFF-FFFF00000000}"/>
  </bookViews>
  <sheets>
    <sheet name="Template" sheetId="2" r:id="rId1"/>
    <sheet name="19.6.6.1.2-1" sheetId="3" r:id="rId2"/>
    <sheet name="19.6.6.1.2-3" sheetId="7" r:id="rId3"/>
  </sheets>
  <calcPr calcId="191029"/>
</workbook>
</file>

<file path=xl/calcChain.xml><?xml version="1.0" encoding="utf-8"?>
<calcChain xmlns="http://schemas.openxmlformats.org/spreadsheetml/2006/main">
  <c r="S132" i="7" l="1"/>
  <c r="S128" i="7"/>
  <c r="S124" i="7"/>
  <c r="S120" i="7"/>
  <c r="S116" i="7"/>
  <c r="T94" i="7"/>
  <c r="T93" i="7"/>
  <c r="T92" i="7"/>
  <c r="K88" i="7"/>
  <c r="J88" i="7"/>
  <c r="I88" i="7"/>
  <c r="H88" i="7"/>
  <c r="G88" i="7"/>
  <c r="L86" i="7"/>
  <c r="L88" i="7" s="1"/>
  <c r="K86" i="7"/>
  <c r="J86" i="7"/>
  <c r="I86" i="7"/>
  <c r="H86" i="7"/>
  <c r="G86" i="7"/>
  <c r="F85" i="7"/>
  <c r="F88" i="7" s="1"/>
  <c r="E85" i="7"/>
  <c r="E88" i="7" s="1"/>
  <c r="D85" i="7"/>
  <c r="D88" i="7" s="1"/>
  <c r="M74" i="7"/>
  <c r="P74" i="7" s="1"/>
  <c r="P137" i="7" s="1"/>
  <c r="J74" i="7"/>
  <c r="G74" i="7"/>
  <c r="D74" i="7"/>
  <c r="D70" i="7"/>
  <c r="L66" i="7"/>
  <c r="J66" i="7"/>
  <c r="I66" i="7"/>
  <c r="H66" i="7"/>
  <c r="G66" i="7"/>
  <c r="D66" i="7"/>
  <c r="P66" i="7" s="1"/>
  <c r="P129" i="7" s="1"/>
  <c r="J62" i="7"/>
  <c r="G62" i="7"/>
  <c r="D62" i="7"/>
  <c r="P62" i="7" s="1"/>
  <c r="P125" i="7" s="1"/>
  <c r="L58" i="7"/>
  <c r="J58" i="7"/>
  <c r="P58" i="7" s="1"/>
  <c r="P121" i="7" s="1"/>
  <c r="I58" i="7"/>
  <c r="G58" i="7"/>
  <c r="D58" i="7"/>
  <c r="J54" i="7"/>
  <c r="G54" i="7"/>
  <c r="E54" i="7"/>
  <c r="D54" i="7"/>
  <c r="P54" i="7" s="1"/>
  <c r="P117" i="7" s="1"/>
  <c r="L50" i="7"/>
  <c r="J50" i="7"/>
  <c r="D50" i="7"/>
  <c r="J46" i="7"/>
  <c r="D46" i="7"/>
  <c r="H42" i="7"/>
  <c r="G42" i="7"/>
  <c r="F42" i="7"/>
  <c r="D42" i="7"/>
  <c r="I38" i="7"/>
  <c r="G38" i="7"/>
  <c r="D38" i="7"/>
  <c r="N32" i="7"/>
  <c r="N74" i="7" s="1"/>
  <c r="L31" i="7"/>
  <c r="L74" i="7" s="1"/>
  <c r="K31" i="7"/>
  <c r="K66" i="7" s="1"/>
  <c r="I31" i="7"/>
  <c r="I74" i="7" s="1"/>
  <c r="H31" i="7"/>
  <c r="H58" i="7" s="1"/>
  <c r="L30" i="7"/>
  <c r="L46" i="7" s="1"/>
  <c r="K30" i="7"/>
  <c r="K62" i="7" s="1"/>
  <c r="I30" i="7"/>
  <c r="I54" i="7" s="1"/>
  <c r="H30" i="7"/>
  <c r="H38" i="7" s="1"/>
  <c r="L29" i="7"/>
  <c r="L54" i="7" s="1"/>
  <c r="K29" i="7"/>
  <c r="K54" i="7" s="1"/>
  <c r="I29" i="7"/>
  <c r="I62" i="7" s="1"/>
  <c r="H29" i="7"/>
  <c r="H62" i="7" s="1"/>
  <c r="F28" i="7"/>
  <c r="F66" i="7" s="1"/>
  <c r="E28" i="7"/>
  <c r="E42" i="7" s="1"/>
  <c r="F27" i="7"/>
  <c r="F62" i="7" s="1"/>
  <c r="E27" i="7"/>
  <c r="E74" i="7" s="1"/>
  <c r="F26" i="7"/>
  <c r="F38" i="7" s="1"/>
  <c r="E26" i="7"/>
  <c r="E70" i="7" s="1"/>
  <c r="D17" i="7"/>
  <c r="L8" i="7"/>
  <c r="I8" i="7"/>
  <c r="E7" i="7"/>
  <c r="F7" i="7" s="1"/>
  <c r="G7" i="7" s="1"/>
  <c r="H7" i="7" s="1"/>
  <c r="I7" i="7" s="1"/>
  <c r="J7" i="7" s="1"/>
  <c r="K7" i="7" s="1"/>
  <c r="L7" i="7" s="1"/>
  <c r="E6" i="7"/>
  <c r="F6" i="7" s="1"/>
  <c r="G6" i="7" s="1"/>
  <c r="H6" i="7" s="1"/>
  <c r="I6" i="7" s="1"/>
  <c r="J6" i="7" s="1"/>
  <c r="K6" i="7" s="1"/>
  <c r="L6" i="7" s="1"/>
  <c r="E5" i="7"/>
  <c r="E17" i="7" s="1"/>
  <c r="S133" i="3"/>
  <c r="S129" i="3"/>
  <c r="S125" i="3"/>
  <c r="S121" i="3"/>
  <c r="S117" i="3"/>
  <c r="E86" i="3"/>
  <c r="F86" i="3"/>
  <c r="J74" i="3"/>
  <c r="G74" i="3"/>
  <c r="J66" i="3"/>
  <c r="G66" i="3"/>
  <c r="D66" i="3"/>
  <c r="J58" i="3"/>
  <c r="G58" i="3"/>
  <c r="D58" i="3"/>
  <c r="J50" i="3"/>
  <c r="D50" i="3"/>
  <c r="G42" i="3"/>
  <c r="D42" i="3"/>
  <c r="N32" i="3"/>
  <c r="O32" i="3" s="1"/>
  <c r="L31" i="3"/>
  <c r="L50" i="3" s="1"/>
  <c r="K31" i="3"/>
  <c r="K58" i="3" s="1"/>
  <c r="I31" i="3"/>
  <c r="I66" i="3" s="1"/>
  <c r="H31" i="3"/>
  <c r="H66" i="3" s="1"/>
  <c r="F28" i="3"/>
  <c r="F42" i="3" s="1"/>
  <c r="E28" i="3"/>
  <c r="E50" i="3" s="1"/>
  <c r="D17" i="3"/>
  <c r="E7" i="3"/>
  <c r="F7" i="3" s="1"/>
  <c r="G7" i="3" s="1"/>
  <c r="H7" i="3" s="1"/>
  <c r="I7" i="3" s="1"/>
  <c r="J7" i="3" s="1"/>
  <c r="K7" i="3" s="1"/>
  <c r="L7" i="3" s="1"/>
  <c r="L8" i="3"/>
  <c r="I8" i="3"/>
  <c r="E6" i="3"/>
  <c r="F6" i="3" s="1"/>
  <c r="G6" i="3" s="1"/>
  <c r="H6" i="3" s="1"/>
  <c r="I6" i="3" s="1"/>
  <c r="J6" i="3" s="1"/>
  <c r="K6" i="3" s="1"/>
  <c r="L6" i="3" s="1"/>
  <c r="E5" i="3"/>
  <c r="F5" i="3" s="1"/>
  <c r="H54" i="7" l="1"/>
  <c r="Q54" i="7" s="1"/>
  <c r="Q117" i="7" s="1"/>
  <c r="I42" i="7"/>
  <c r="E62" i="7"/>
  <c r="F70" i="7"/>
  <c r="E46" i="7"/>
  <c r="R66" i="7"/>
  <c r="R129" i="7" s="1"/>
  <c r="F46" i="7"/>
  <c r="L62" i="7"/>
  <c r="R62" i="7" s="1"/>
  <c r="R125" i="7" s="1"/>
  <c r="F74" i="7"/>
  <c r="H74" i="7"/>
  <c r="D91" i="7"/>
  <c r="E91" i="7"/>
  <c r="Q62" i="7"/>
  <c r="Q125" i="7" s="1"/>
  <c r="O32" i="7"/>
  <c r="O74" i="7" s="1"/>
  <c r="E58" i="7"/>
  <c r="K74" i="7"/>
  <c r="F5" i="7"/>
  <c r="F91" i="7" s="1"/>
  <c r="F50" i="7"/>
  <c r="F54" i="7"/>
  <c r="R54" i="7" s="1"/>
  <c r="R117" i="7" s="1"/>
  <c r="F58" i="7"/>
  <c r="R58" i="7" s="1"/>
  <c r="R121" i="7" s="1"/>
  <c r="E66" i="7"/>
  <c r="Q66" i="7" s="1"/>
  <c r="Q129" i="7" s="1"/>
  <c r="E38" i="7"/>
  <c r="K46" i="7"/>
  <c r="E50" i="7"/>
  <c r="K50" i="7"/>
  <c r="K58" i="7"/>
  <c r="L66" i="3"/>
  <c r="F66" i="3"/>
  <c r="I74" i="3"/>
  <c r="H74" i="3"/>
  <c r="L74" i="3"/>
  <c r="I58" i="3"/>
  <c r="H58" i="3"/>
  <c r="E66" i="3"/>
  <c r="K74" i="3"/>
  <c r="K66" i="3"/>
  <c r="L58" i="3"/>
  <c r="E58" i="3"/>
  <c r="F58" i="3"/>
  <c r="P66" i="3"/>
  <c r="P130" i="3" s="1"/>
  <c r="P58" i="3"/>
  <c r="P122" i="3" s="1"/>
  <c r="E17" i="3"/>
  <c r="E42" i="3"/>
  <c r="G5" i="3"/>
  <c r="F17" i="3"/>
  <c r="H42" i="3"/>
  <c r="F50" i="3"/>
  <c r="I42" i="3"/>
  <c r="K50" i="3"/>
  <c r="D74" i="3"/>
  <c r="D62" i="3"/>
  <c r="D54" i="3"/>
  <c r="J62" i="3"/>
  <c r="G54" i="3"/>
  <c r="J46" i="3"/>
  <c r="G38" i="3"/>
  <c r="L30" i="3"/>
  <c r="K30" i="3"/>
  <c r="I30" i="3"/>
  <c r="H30" i="3"/>
  <c r="F27" i="3"/>
  <c r="E27" i="3"/>
  <c r="G62" i="3"/>
  <c r="J54" i="3"/>
  <c r="D46" i="3"/>
  <c r="D38" i="3"/>
  <c r="F89" i="3"/>
  <c r="L87" i="3"/>
  <c r="L89" i="3" s="1"/>
  <c r="O74" i="3"/>
  <c r="E89" i="3"/>
  <c r="K87" i="3"/>
  <c r="K89" i="3" s="1"/>
  <c r="N74" i="3"/>
  <c r="D86" i="3"/>
  <c r="D89" i="3" s="1"/>
  <c r="D70" i="3"/>
  <c r="J87" i="3"/>
  <c r="J89" i="3" s="1"/>
  <c r="M74" i="3"/>
  <c r="I87" i="3"/>
  <c r="I89" i="3" s="1"/>
  <c r="G87" i="3"/>
  <c r="G89" i="3" s="1"/>
  <c r="H87" i="3"/>
  <c r="H89" i="3" s="1"/>
  <c r="F26" i="3"/>
  <c r="I29" i="3"/>
  <c r="L29" i="3"/>
  <c r="E26" i="3"/>
  <c r="E46" i="3" s="1"/>
  <c r="H29" i="3"/>
  <c r="K29" i="3"/>
  <c r="T93" i="3"/>
  <c r="T94" i="3"/>
  <c r="T95" i="3"/>
  <c r="Q74" i="7" l="1"/>
  <c r="Q137" i="7" s="1"/>
  <c r="R74" i="7"/>
  <c r="R137" i="7" s="1"/>
  <c r="G5" i="7"/>
  <c r="F17" i="7"/>
  <c r="Q58" i="7"/>
  <c r="Q121" i="7" s="1"/>
  <c r="G92" i="3"/>
  <c r="G94" i="3" s="1"/>
  <c r="G122" i="3" s="1"/>
  <c r="D92" i="3"/>
  <c r="E92" i="3"/>
  <c r="F92" i="3"/>
  <c r="H62" i="3"/>
  <c r="I62" i="3"/>
  <c r="R66" i="3"/>
  <c r="R130" i="3" s="1"/>
  <c r="K62" i="3"/>
  <c r="Q66" i="3"/>
  <c r="Q130" i="3" s="1"/>
  <c r="E74" i="3"/>
  <c r="F74" i="3"/>
  <c r="L54" i="3"/>
  <c r="H54" i="3"/>
  <c r="I54" i="3"/>
  <c r="H5" i="3"/>
  <c r="H92" i="3" s="1"/>
  <c r="H94" i="3" s="1"/>
  <c r="G17" i="3"/>
  <c r="G45" i="3" s="1"/>
  <c r="G46" i="3" s="1"/>
  <c r="P46" i="3" s="1"/>
  <c r="P110" i="3" s="1"/>
  <c r="E62" i="3"/>
  <c r="F54" i="3"/>
  <c r="E54" i="3"/>
  <c r="F62" i="3"/>
  <c r="P54" i="3"/>
  <c r="P118" i="3" s="1"/>
  <c r="P62" i="3"/>
  <c r="P126" i="3" s="1"/>
  <c r="E70" i="3"/>
  <c r="E38" i="3"/>
  <c r="P74" i="3"/>
  <c r="P138" i="3" s="1"/>
  <c r="H38" i="3"/>
  <c r="I38" i="3"/>
  <c r="K54" i="3"/>
  <c r="F46" i="3"/>
  <c r="F38" i="3"/>
  <c r="F70" i="3"/>
  <c r="L62" i="3"/>
  <c r="L46" i="3"/>
  <c r="K46" i="3"/>
  <c r="G17" i="7" l="1"/>
  <c r="H5" i="7"/>
  <c r="G91" i="7"/>
  <c r="H122" i="3"/>
  <c r="H118" i="3"/>
  <c r="G118" i="3"/>
  <c r="G123" i="3"/>
  <c r="G121" i="3"/>
  <c r="Q62" i="3"/>
  <c r="Q126" i="3" s="1"/>
  <c r="R58" i="3"/>
  <c r="R122" i="3" s="1"/>
  <c r="R54" i="3"/>
  <c r="R118" i="3" s="1"/>
  <c r="Q58" i="3"/>
  <c r="Q122" i="3" s="1"/>
  <c r="I5" i="3"/>
  <c r="I92" i="3" s="1"/>
  <c r="I94" i="3" s="1"/>
  <c r="H17" i="3"/>
  <c r="G19" i="3"/>
  <c r="G49" i="3"/>
  <c r="G50" i="3" s="1"/>
  <c r="P50" i="3" s="1"/>
  <c r="P114" i="3" s="1"/>
  <c r="G119" i="3"/>
  <c r="R62" i="3"/>
  <c r="R126" i="3" s="1"/>
  <c r="R74" i="3"/>
  <c r="R138" i="3" s="1"/>
  <c r="G117" i="3"/>
  <c r="Q54" i="3"/>
  <c r="Q118" i="3" s="1"/>
  <c r="H119" i="3" s="1"/>
  <c r="Q74" i="3"/>
  <c r="Q138" i="3" s="1"/>
  <c r="G93" i="7" l="1"/>
  <c r="H17" i="7"/>
  <c r="I5" i="7"/>
  <c r="H91" i="7"/>
  <c r="G45" i="7"/>
  <c r="G46" i="7" s="1"/>
  <c r="P46" i="7" s="1"/>
  <c r="P109" i="7" s="1"/>
  <c r="G49" i="7"/>
  <c r="G50" i="7" s="1"/>
  <c r="P50" i="7" s="1"/>
  <c r="P113" i="7" s="1"/>
  <c r="G19" i="7"/>
  <c r="I122" i="3"/>
  <c r="I118" i="3"/>
  <c r="I117" i="3"/>
  <c r="I119" i="3"/>
  <c r="I121" i="3"/>
  <c r="I123" i="3"/>
  <c r="H123" i="3"/>
  <c r="H121" i="3"/>
  <c r="H19" i="3"/>
  <c r="H49" i="3"/>
  <c r="H50" i="3" s="1"/>
  <c r="Q50" i="3" s="1"/>
  <c r="Q114" i="3" s="1"/>
  <c r="H45" i="3"/>
  <c r="H46" i="3" s="1"/>
  <c r="Q46" i="3" s="1"/>
  <c r="Q110" i="3" s="1"/>
  <c r="J5" i="3"/>
  <c r="J92" i="3" s="1"/>
  <c r="I17" i="3"/>
  <c r="H117" i="3"/>
  <c r="H93" i="7" l="1"/>
  <c r="I17" i="7"/>
  <c r="J5" i="7"/>
  <c r="I91" i="7"/>
  <c r="H45" i="7"/>
  <c r="H46" i="7" s="1"/>
  <c r="Q46" i="7" s="1"/>
  <c r="Q109" i="7" s="1"/>
  <c r="H19" i="7"/>
  <c r="H49" i="7"/>
  <c r="H50" i="7" s="1"/>
  <c r="Q50" i="7" s="1"/>
  <c r="Q113" i="7" s="1"/>
  <c r="G121" i="7"/>
  <c r="G117" i="7"/>
  <c r="J94" i="3"/>
  <c r="J93" i="3"/>
  <c r="G93" i="3"/>
  <c r="D95" i="3"/>
  <c r="D134" i="3" s="1"/>
  <c r="I19" i="3"/>
  <c r="I49" i="3"/>
  <c r="I50" i="3" s="1"/>
  <c r="R50" i="3" s="1"/>
  <c r="R114" i="3" s="1"/>
  <c r="I45" i="3"/>
  <c r="I46" i="3" s="1"/>
  <c r="R46" i="3" s="1"/>
  <c r="R110" i="3" s="1"/>
  <c r="K5" i="3"/>
  <c r="K92" i="3" s="1"/>
  <c r="J17" i="3"/>
  <c r="I93" i="7" l="1"/>
  <c r="J17" i="7"/>
  <c r="K5" i="7"/>
  <c r="J91" i="7"/>
  <c r="I19" i="7"/>
  <c r="I49" i="7"/>
  <c r="I50" i="7" s="1"/>
  <c r="R50" i="7" s="1"/>
  <c r="R113" i="7" s="1"/>
  <c r="I45" i="7"/>
  <c r="I46" i="7" s="1"/>
  <c r="R46" i="7" s="1"/>
  <c r="R109" i="7" s="1"/>
  <c r="G118" i="7"/>
  <c r="G116" i="7"/>
  <c r="G122" i="7"/>
  <c r="G120" i="7"/>
  <c r="H121" i="7"/>
  <c r="H117" i="7"/>
  <c r="J110" i="3"/>
  <c r="J114" i="3"/>
  <c r="K94" i="3"/>
  <c r="K93" i="3"/>
  <c r="H93" i="3"/>
  <c r="E95" i="3"/>
  <c r="E134" i="3" s="1"/>
  <c r="G102" i="3"/>
  <c r="G106" i="3"/>
  <c r="J130" i="3"/>
  <c r="J126" i="3"/>
  <c r="J96" i="3"/>
  <c r="J138" i="3" s="1"/>
  <c r="J41" i="3"/>
  <c r="J42" i="3" s="1"/>
  <c r="P42" i="3" s="1"/>
  <c r="P106" i="3" s="1"/>
  <c r="J19" i="3"/>
  <c r="J21" i="3" s="1"/>
  <c r="J37" i="3"/>
  <c r="J38" i="3" s="1"/>
  <c r="P38" i="3" s="1"/>
  <c r="P102" i="3" s="1"/>
  <c r="J18" i="3"/>
  <c r="G69" i="3"/>
  <c r="G70" i="3" s="1"/>
  <c r="J69" i="3"/>
  <c r="J70" i="3" s="1"/>
  <c r="D20" i="3"/>
  <c r="G18" i="3"/>
  <c r="L5" i="3"/>
  <c r="K17" i="3"/>
  <c r="H118" i="7" l="1"/>
  <c r="H116" i="7"/>
  <c r="J93" i="7"/>
  <c r="J92" i="7"/>
  <c r="G92" i="7"/>
  <c r="D94" i="7"/>
  <c r="D133" i="7" s="1"/>
  <c r="H120" i="7"/>
  <c r="H122" i="7"/>
  <c r="L5" i="7"/>
  <c r="K17" i="7"/>
  <c r="K91" i="7"/>
  <c r="J19" i="7"/>
  <c r="J21" i="7" s="1"/>
  <c r="J18" i="7"/>
  <c r="J69" i="7"/>
  <c r="J70" i="7" s="1"/>
  <c r="J41" i="7"/>
  <c r="J42" i="7" s="1"/>
  <c r="P42" i="7" s="1"/>
  <c r="P105" i="7" s="1"/>
  <c r="J37" i="7"/>
  <c r="J38" i="7" s="1"/>
  <c r="P38" i="7" s="1"/>
  <c r="P101" i="7" s="1"/>
  <c r="D20" i="7"/>
  <c r="G69" i="7"/>
  <c r="G70" i="7" s="1"/>
  <c r="G18" i="7"/>
  <c r="I121" i="7"/>
  <c r="I117" i="7"/>
  <c r="J137" i="3"/>
  <c r="M137" i="3" s="1"/>
  <c r="J139" i="3"/>
  <c r="M139" i="3" s="1"/>
  <c r="J125" i="3"/>
  <c r="J127" i="3"/>
  <c r="J129" i="3"/>
  <c r="J131" i="3"/>
  <c r="G105" i="3"/>
  <c r="G107" i="3"/>
  <c r="H102" i="3"/>
  <c r="H106" i="3"/>
  <c r="K110" i="3"/>
  <c r="K114" i="3"/>
  <c r="J115" i="3"/>
  <c r="J113" i="3"/>
  <c r="L17" i="3"/>
  <c r="L92" i="3"/>
  <c r="K130" i="3"/>
  <c r="K96" i="3"/>
  <c r="K138" i="3" s="1"/>
  <c r="K126" i="3"/>
  <c r="J111" i="3"/>
  <c r="J109" i="3"/>
  <c r="K19" i="3"/>
  <c r="K21" i="3" s="1"/>
  <c r="K41" i="3"/>
  <c r="K42" i="3" s="1"/>
  <c r="Q42" i="3" s="1"/>
  <c r="Q106" i="3" s="1"/>
  <c r="K18" i="3"/>
  <c r="K69" i="3"/>
  <c r="K70" i="3" s="1"/>
  <c r="K37" i="3"/>
  <c r="K38" i="3" s="1"/>
  <c r="Q38" i="3" s="1"/>
  <c r="Q102" i="3" s="1"/>
  <c r="H69" i="3"/>
  <c r="H70" i="3" s="1"/>
  <c r="E20" i="3"/>
  <c r="H18" i="3"/>
  <c r="L19" i="3"/>
  <c r="L21" i="3" s="1"/>
  <c r="L41" i="3"/>
  <c r="L42" i="3" s="1"/>
  <c r="R42" i="3" s="1"/>
  <c r="R106" i="3" s="1"/>
  <c r="L37" i="3"/>
  <c r="L38" i="3" s="1"/>
  <c r="R38" i="3" s="1"/>
  <c r="R102" i="3" s="1"/>
  <c r="L18" i="3"/>
  <c r="L69" i="3"/>
  <c r="L70" i="3" s="1"/>
  <c r="I18" i="3"/>
  <c r="F20" i="3"/>
  <c r="I69" i="3"/>
  <c r="I70" i="3" s="1"/>
  <c r="P70" i="3"/>
  <c r="P134" i="3" s="1"/>
  <c r="G101" i="3"/>
  <c r="G103" i="3"/>
  <c r="K92" i="7" l="1"/>
  <c r="K93" i="7"/>
  <c r="H92" i="7"/>
  <c r="E94" i="7"/>
  <c r="E133" i="7" s="1"/>
  <c r="L17" i="7"/>
  <c r="L91" i="7"/>
  <c r="K37" i="7"/>
  <c r="K38" i="7" s="1"/>
  <c r="Q38" i="7" s="1"/>
  <c r="Q101" i="7" s="1"/>
  <c r="K69" i="7"/>
  <c r="K70" i="7" s="1"/>
  <c r="K41" i="7"/>
  <c r="K42" i="7" s="1"/>
  <c r="Q42" i="7" s="1"/>
  <c r="Q105" i="7" s="1"/>
  <c r="K19" i="7"/>
  <c r="K21" i="7" s="1"/>
  <c r="K18" i="7"/>
  <c r="H69" i="7"/>
  <c r="H70" i="7" s="1"/>
  <c r="Q70" i="7" s="1"/>
  <c r="Q133" i="7" s="1"/>
  <c r="H18" i="7"/>
  <c r="E20" i="7"/>
  <c r="I118" i="7"/>
  <c r="I116" i="7"/>
  <c r="I120" i="7"/>
  <c r="I122" i="7"/>
  <c r="P70" i="7"/>
  <c r="P133" i="7" s="1"/>
  <c r="D134" i="7" s="1"/>
  <c r="G101" i="7"/>
  <c r="G105" i="7"/>
  <c r="J113" i="7"/>
  <c r="J109" i="7"/>
  <c r="J95" i="7"/>
  <c r="J137" i="7" s="1"/>
  <c r="J129" i="7"/>
  <c r="J125" i="7"/>
  <c r="K109" i="3"/>
  <c r="K111" i="3"/>
  <c r="K127" i="3"/>
  <c r="K125" i="3"/>
  <c r="K137" i="3"/>
  <c r="N137" i="3" s="1"/>
  <c r="K139" i="3"/>
  <c r="N139" i="3" s="1"/>
  <c r="K129" i="3"/>
  <c r="K131" i="3"/>
  <c r="L94" i="3"/>
  <c r="F95" i="3"/>
  <c r="F134" i="3" s="1"/>
  <c r="L93" i="3"/>
  <c r="I93" i="3"/>
  <c r="Q70" i="3"/>
  <c r="Q134" i="3" s="1"/>
  <c r="E135" i="3" s="1"/>
  <c r="K115" i="3"/>
  <c r="K113" i="3"/>
  <c r="H105" i="3"/>
  <c r="H107" i="3"/>
  <c r="D135" i="3"/>
  <c r="D133" i="3"/>
  <c r="R70" i="3"/>
  <c r="R134" i="3" s="1"/>
  <c r="F133" i="3" s="1"/>
  <c r="E133" i="3"/>
  <c r="H103" i="3"/>
  <c r="H101" i="3"/>
  <c r="J138" i="7" l="1"/>
  <c r="M138" i="7" s="1"/>
  <c r="J136" i="7"/>
  <c r="M136" i="7" s="1"/>
  <c r="K95" i="7"/>
  <c r="K137" i="7" s="1"/>
  <c r="K129" i="7"/>
  <c r="K125" i="7"/>
  <c r="J108" i="7"/>
  <c r="J110" i="7"/>
  <c r="G106" i="7"/>
  <c r="G104" i="7"/>
  <c r="D132" i="7"/>
  <c r="K113" i="7"/>
  <c r="K109" i="7"/>
  <c r="J114" i="7"/>
  <c r="J112" i="7"/>
  <c r="G100" i="7"/>
  <c r="G102" i="7"/>
  <c r="L92" i="7"/>
  <c r="L93" i="7"/>
  <c r="I92" i="7"/>
  <c r="F94" i="7"/>
  <c r="F133" i="7" s="1"/>
  <c r="L41" i="7"/>
  <c r="L42" i="7" s="1"/>
  <c r="R42" i="7" s="1"/>
  <c r="R105" i="7" s="1"/>
  <c r="L69" i="7"/>
  <c r="L70" i="7" s="1"/>
  <c r="L19" i="7"/>
  <c r="L21" i="7" s="1"/>
  <c r="L18" i="7"/>
  <c r="L37" i="7"/>
  <c r="L38" i="7" s="1"/>
  <c r="R38" i="7" s="1"/>
  <c r="R101" i="7" s="1"/>
  <c r="I18" i="7"/>
  <c r="I69" i="7"/>
  <c r="I70" i="7" s="1"/>
  <c r="F20" i="7"/>
  <c r="J126" i="7"/>
  <c r="J124" i="7"/>
  <c r="E134" i="7"/>
  <c r="E132" i="7"/>
  <c r="J130" i="7"/>
  <c r="J128" i="7"/>
  <c r="H105" i="7"/>
  <c r="H101" i="7"/>
  <c r="F135" i="3"/>
  <c r="I102" i="3"/>
  <c r="I106" i="3"/>
  <c r="L110" i="3"/>
  <c r="L114" i="3"/>
  <c r="L130" i="3"/>
  <c r="L126" i="3"/>
  <c r="L96" i="3"/>
  <c r="L138" i="3" s="1"/>
  <c r="K110" i="7" l="1"/>
  <c r="K108" i="7"/>
  <c r="K114" i="7"/>
  <c r="K112" i="7"/>
  <c r="L113" i="7"/>
  <c r="L109" i="7"/>
  <c r="K130" i="7"/>
  <c r="K128" i="7"/>
  <c r="H102" i="7"/>
  <c r="H100" i="7"/>
  <c r="H106" i="7"/>
  <c r="H104" i="7"/>
  <c r="I105" i="7"/>
  <c r="I101" i="7"/>
  <c r="K126" i="7"/>
  <c r="K124" i="7"/>
  <c r="R70" i="7"/>
  <c r="R133" i="7" s="1"/>
  <c r="F132" i="7" s="1"/>
  <c r="K138" i="7"/>
  <c r="N138" i="7" s="1"/>
  <c r="K136" i="7"/>
  <c r="N136" i="7" s="1"/>
  <c r="L129" i="7"/>
  <c r="L125" i="7"/>
  <c r="L95" i="7"/>
  <c r="L137" i="7" s="1"/>
  <c r="L111" i="3"/>
  <c r="L109" i="3"/>
  <c r="L137" i="3"/>
  <c r="O137" i="3" s="1"/>
  <c r="L139" i="3"/>
  <c r="O139" i="3" s="1"/>
  <c r="L125" i="3"/>
  <c r="L127" i="3"/>
  <c r="L131" i="3"/>
  <c r="L129" i="3"/>
  <c r="L113" i="3"/>
  <c r="L115" i="3"/>
  <c r="I105" i="3"/>
  <c r="I107" i="3"/>
  <c r="I101" i="3"/>
  <c r="I103" i="3"/>
  <c r="L138" i="7" l="1"/>
  <c r="O138" i="7" s="1"/>
  <c r="L136" i="7"/>
  <c r="O136" i="7" s="1"/>
  <c r="L124" i="7"/>
  <c r="L126" i="7"/>
  <c r="L130" i="7"/>
  <c r="L128" i="7"/>
  <c r="F134" i="7"/>
  <c r="I106" i="7"/>
  <c r="I104" i="7"/>
  <c r="L108" i="7"/>
  <c r="L110" i="7"/>
  <c r="L114" i="7"/>
  <c r="L112" i="7"/>
  <c r="I100" i="7"/>
  <c r="I10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HiSilicon</author>
    <author>uk000594</author>
  </authors>
  <commentList>
    <comment ref="F4" authorId="0" shapeId="0" xr:uid="{A7D0C46C-D860-459D-9038-D1BDE89241B5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checking BG N is enough. Other BGs will also pass the check.</t>
        </r>
      </text>
    </comment>
    <comment ref="P35" authorId="1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74" authorId="1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79" authorId="1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P99" authorId="1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HiSilicon</author>
    <author>uk000594</author>
  </authors>
  <commentList>
    <comment ref="F4" authorId="0" shapeId="0" xr:uid="{4161F930-7570-41A5-A0DF-3BEFE7E9CEC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checking BG N is enough. Other BGs will also pass the check.</t>
        </r>
      </text>
    </comment>
    <comment ref="P35" authorId="1" shapeId="0" xr:uid="{E5E52D7B-9ADE-4D59-97E0-5A11A67F709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74" authorId="1" shapeId="0" xr:uid="{1230A3C3-FBCB-4979-B87F-276F4DA1152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98" authorId="1" shapeId="0" xr:uid="{0C58B65B-819C-4D3F-AAF3-2302D54F90B4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<sst xmlns="http://schemas.openxmlformats.org/spreadsheetml/2006/main" count="724" uniqueCount="153">
  <si>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</si>
  <si>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</si>
  <si>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</si>
  <si>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</si>
  <si>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</si>
  <si>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</si>
  <si>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</si>
  <si>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</si>
  <si>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</si>
  <si>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</si>
  <si>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</si>
  <si>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</si>
  <si>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</si>
  <si>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</si>
  <si>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RSRP, nominal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</si>
  <si>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</si>
  <si>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</si>
  <si>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</si>
  <si>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</si>
  <si>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</si>
  <si>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</si>
  <si>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</si>
  <si>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</si>
  <si>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</si>
  <si>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</si>
  <si>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</si>
  <si>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</si>
  <si>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</si>
  <si>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</si>
  <si>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</si>
  <si>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</si>
  <si>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</si>
  <si>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</si>
  <si>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</si>
  <si>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</si>
  <si>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</si>
  <si>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</si>
  <si>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</si>
  <si>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</si>
  <si>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</si>
  <si>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</si>
  <si>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</si>
  <si>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</si>
  <si>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</si>
  <si>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</si>
  <si>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</si>
  <si>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</si>
  <si>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</si>
  <si>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</si>
  <si>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</si>
  <si>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</si>
  <si>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</si>
  <si>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Change record</t>
  </si>
  <si>
    <t xml:space="preserve"> </t>
  </si>
  <si>
    <t>Relaxation in Refsens</t>
  </si>
  <si>
    <t>For Es/Iot range check</t>
  </si>
  <si>
    <t>Template</t>
  </si>
  <si>
    <t>Subtest 3 is split into variants according to operating fequency band</t>
  </si>
  <si>
    <t>For calculating sensitivity factors</t>
  </si>
  <si>
    <t>Band group</t>
  </si>
  <si>
    <t>Template is for 2 NR cells, intra-frequency, subtests 1, 2, 3.</t>
  </si>
  <si>
    <t>The following RRM Test cases in 38.533 are based on this template:</t>
  </si>
  <si>
    <t>Subcarrier spacing</t>
  </si>
  <si>
    <t>kHz</t>
  </si>
  <si>
    <t>Channel bandwidth</t>
  </si>
  <si>
    <t>MHz</t>
  </si>
  <si>
    <t>For SS-RSRP level range check</t>
  </si>
  <si>
    <t>Cell 1  SS-RSRP effect</t>
  </si>
  <si>
    <t>Signalled</t>
  </si>
  <si>
    <t>Requirement</t>
  </si>
  <si>
    <t>Test requirement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</si>
  <si>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</si>
  <si>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</si>
  <si>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For SS-RSRP difference check</t>
  </si>
  <si>
    <t>Io maximum</t>
  </si>
  <si>
    <t>From TS 38.133 Table 3A.4.1-1</t>
  </si>
  <si>
    <t>From TS 38.133 Table 10.1.2.1.2-1, selected according to maximum Io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</si>
  <si>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</si>
  <si>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</si>
  <si>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>Huawei, Hisilicon</t>
    <phoneticPr fontId="2" type="noConversion"/>
  </si>
  <si>
    <t>19.6.6.1.2</t>
    <phoneticPr fontId="2" type="noConversion"/>
  </si>
  <si>
    <t>v18.11.0</t>
    <phoneticPr fontId="2" type="noConversion"/>
  </si>
  <si>
    <t>v19.0.0</t>
    <phoneticPr fontId="2" type="noConversion"/>
  </si>
  <si>
    <t>Ref: TS 38.133 v15.26.0 clause A.19.6.6.1</t>
    <phoneticPr fontId="2" type="noConversion"/>
  </si>
  <si>
    <t>N</t>
    <phoneticPr fontId="2" type="noConversion"/>
  </si>
  <si>
    <t>RB numbers</t>
    <phoneticPr fontId="2" type="noConversion"/>
  </si>
  <si>
    <t>pW/SCS</t>
    <phoneticPr fontId="2" type="noConversion"/>
  </si>
  <si>
    <t>dBm/Ch BW</t>
    <phoneticPr fontId="2" type="noConversion"/>
  </si>
  <si>
    <t>dBm/SCS</t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</si>
  <si>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>0-105</t>
    </r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</si>
  <si>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0-105</t>
    </r>
    <phoneticPr fontId="2" type="noConversion"/>
  </si>
  <si>
    <t>UErelative RSRP reporting accuracy</t>
    <phoneticPr fontId="2" type="noConversion"/>
  </si>
  <si>
    <t>Cell 1 SSB Es/Iot sensitivity factor</t>
    <phoneticPr fontId="2" type="noConversion"/>
  </si>
  <si>
    <t>Cell 1 SSB Es/Iot effect</t>
    <phoneticPr fontId="2" type="noConversion"/>
  </si>
  <si>
    <t>Cell 1 CSI-RS Es/Iot sensitivity factor</t>
    <phoneticPr fontId="2" type="noConversion"/>
  </si>
  <si>
    <t>Cell 1 CSI-RS Es/Iot effect</t>
    <phoneticPr fontId="2" type="noConversion"/>
  </si>
  <si>
    <t>Cell 2 SSB Es/Iot sensitivity factor</t>
    <phoneticPr fontId="2" type="noConversion"/>
  </si>
  <si>
    <t>Cell 2 SSB Es/Iot effect</t>
    <phoneticPr fontId="2" type="noConversion"/>
  </si>
  <si>
    <t>Cell 2 CSI-RS Es/Iot sensitivity factor</t>
    <phoneticPr fontId="2" type="noConversion"/>
  </si>
  <si>
    <t>Cell 2 CSI-RS Es/Iot effect</t>
    <phoneticPr fontId="2" type="noConversion"/>
  </si>
  <si>
    <t>RSRP difference, nominal</t>
    <phoneticPr fontId="2" type="noConversion"/>
  </si>
  <si>
    <t>Cell 1  SSB_RP sensitivity factor</t>
    <phoneticPr fontId="2" type="noConversion"/>
  </si>
  <si>
    <t>Cell 1  CSI-RS_RP sensitivity factor</t>
    <phoneticPr fontId="2" type="noConversion"/>
  </si>
  <si>
    <t>Cell 1  CSI-RS_RP effect</t>
    <phoneticPr fontId="2" type="noConversion"/>
  </si>
  <si>
    <t>Cell 2  CSI-RS_RP sensitivity factor</t>
    <phoneticPr fontId="2" type="noConversion"/>
  </si>
  <si>
    <t>Cell 2 CSI-RS_RP effect</t>
    <phoneticPr fontId="2" type="noConversion"/>
  </si>
  <si>
    <t>Reported (Cell 2 CSI-RSRP - Cell 1 CSI-RSRP) effect</t>
    <phoneticPr fontId="2" type="noConversion"/>
  </si>
  <si>
    <t>Reported (Cell 2 CSI-RSRP - Cell 1 CSI-RSRP) sens factor</t>
    <phoneticPr fontId="2" type="noConversion"/>
  </si>
  <si>
    <t>Cell 2  SSB_RP sensitivity factor</t>
    <phoneticPr fontId="2" type="noConversion"/>
  </si>
  <si>
    <t>Cell 2 SSB_RP effect</t>
    <phoneticPr fontId="2" type="noConversion"/>
  </si>
  <si>
    <t>For CSI-RSRP relative accuracy check</t>
    <phoneticPr fontId="2" type="noConversion"/>
  </si>
  <si>
    <t>Cell 1 SSB Es/Iot minimum</t>
    <phoneticPr fontId="2" type="noConversion"/>
  </si>
  <si>
    <t>Cell 1 SSB Es/Iot nominal</t>
    <phoneticPr fontId="2" type="noConversion"/>
  </si>
  <si>
    <t>Cell 1 SSB Es/Iot maximum</t>
    <phoneticPr fontId="2" type="noConversion"/>
  </si>
  <si>
    <t>Cell 1 CSI-RS Es/Iot minimum</t>
    <phoneticPr fontId="2" type="noConversion"/>
  </si>
  <si>
    <t>Cell 1 CSI-RS Es/Iot nominal</t>
    <phoneticPr fontId="2" type="noConversion"/>
  </si>
  <si>
    <t>Cell 1 CSI-RS Es/Iot maximum</t>
    <phoneticPr fontId="2" type="noConversion"/>
  </si>
  <si>
    <t>Cell 2 SSB Es/Iot minimum</t>
    <phoneticPr fontId="2" type="noConversion"/>
  </si>
  <si>
    <t>Cell 2 SSB Es/Iot nominal</t>
    <phoneticPr fontId="2" type="noConversion"/>
  </si>
  <si>
    <t>Cell 2 SSB Es/Iot maximum</t>
    <phoneticPr fontId="2" type="noConversion"/>
  </si>
  <si>
    <t>Cell 2 CSI-RS Es/Iot minimum</t>
    <phoneticPr fontId="2" type="noConversion"/>
  </si>
  <si>
    <t>Cell 2 CSI-RS Es/Iot nominal</t>
    <phoneticPr fontId="2" type="noConversion"/>
  </si>
  <si>
    <t>Cell 2 CSI-RS Es/Iot maximum</t>
    <phoneticPr fontId="2" type="noConversion"/>
  </si>
  <si>
    <t>Cell 1 SSB_RP minimum</t>
    <phoneticPr fontId="2" type="noConversion"/>
  </si>
  <si>
    <t>Cell 1 SSB_RP nominal</t>
    <phoneticPr fontId="2" type="noConversion"/>
  </si>
  <si>
    <t>Cell 1 SSB_RP maximum</t>
    <phoneticPr fontId="2" type="noConversion"/>
  </si>
  <si>
    <t>Cell 1 CSI-RS_RP minimum</t>
    <phoneticPr fontId="2" type="noConversion"/>
  </si>
  <si>
    <t>Cell 1 CSI-RS_RP nominal</t>
    <phoneticPr fontId="2" type="noConversion"/>
  </si>
  <si>
    <t>Cell 1 CSI-RS_RP maximum</t>
    <phoneticPr fontId="2" type="noConversion"/>
  </si>
  <si>
    <t>Cell 2 SSB_RP minimum</t>
    <phoneticPr fontId="2" type="noConversion"/>
  </si>
  <si>
    <t>Cell 2 SSB_RP nominal</t>
    <phoneticPr fontId="2" type="noConversion"/>
  </si>
  <si>
    <t>Cell 2 SSB_RP maximum</t>
    <phoneticPr fontId="2" type="noConversion"/>
  </si>
  <si>
    <t>Cell 2 CSI-RS_RP minimum</t>
    <phoneticPr fontId="2" type="noConversion"/>
  </si>
  <si>
    <t>Cell 2 CSI-RS_RP nominal</t>
    <phoneticPr fontId="2" type="noConversion"/>
  </si>
  <si>
    <t>Cell 2 CSI-RS_RP maximum</t>
    <phoneticPr fontId="2" type="noConversion"/>
  </si>
  <si>
    <t>Reported (Cell 2 CSI-RSRP - Cell 1 CSI-RSRP) nominal, Normal condition</t>
    <phoneticPr fontId="2" type="noConversion"/>
  </si>
  <si>
    <t>Reported (Cell 2 CSI-RSRP - Cell 1 CSI-RSRP) minimum, Normal condition</t>
    <phoneticPr fontId="2" type="noConversion"/>
  </si>
  <si>
    <t>Reported (Cell 2 CSI-RSRP - Cell 1 CSI-RSRP) maximum, Normal condition</t>
    <phoneticPr fontId="2" type="noConversion"/>
  </si>
  <si>
    <t>CSI-RSRP values are for the same for extreme conditions</t>
    <phoneticPr fontId="2" type="noConversion"/>
  </si>
  <si>
    <t>38.133 Table B.2.2-1</t>
    <phoneticPr fontId="2" type="noConversion"/>
  </si>
  <si>
    <t>38.133 Table B.2.2-1, NR_FDD_FR1_N</t>
    <phoneticPr fontId="2" type="noConversion"/>
  </si>
  <si>
    <t>38.133 Table B.2.12-1, NR_FDD_FR1_N</t>
    <phoneticPr fontId="2" type="noConversion"/>
  </si>
  <si>
    <t>38.133 Table 10.1.2.3.2-1 and B.2.2-1</t>
    <phoneticPr fontId="2" type="noConversion"/>
  </si>
  <si>
    <t>38.133 Table 10.1.2.3.2-1, NR_FDD_FR1_N</t>
    <phoneticPr fontId="2" type="noConversion"/>
  </si>
  <si>
    <t>38.133 Table 10.1.2.3.2-1 All tests</t>
    <phoneticPr fontId="2" type="noConversion"/>
  </si>
  <si>
    <t>From TS 38.133 Table A.19.6.6.1.2-1</t>
    <phoneticPr fontId="2" type="noConversion"/>
  </si>
  <si>
    <t>From TS 38.133 Table A.19.6.6.1.2-2</t>
    <phoneticPr fontId="2" type="noConversion"/>
  </si>
  <si>
    <t>From TS 38.133 Table B.2.12-1</t>
    <phoneticPr fontId="2" type="noConversion"/>
  </si>
  <si>
    <t>SSB_RP power to be within range</t>
    <phoneticPr fontId="2" type="noConversion"/>
  </si>
  <si>
    <t>CSI-RS_RP power to be within range</t>
    <phoneticPr fontId="2" type="noConversion"/>
  </si>
  <si>
    <t>SSB Es/Iot to be within range</t>
    <phoneticPr fontId="2" type="noConversion"/>
  </si>
  <si>
    <t>CSI-RS Es/Iot to be within range</t>
    <phoneticPr fontId="2" type="noConversion"/>
  </si>
  <si>
    <t>CSI-RSRP Reported value limits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</si>
</sst>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9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6" fontId="0" fillId="0" borderId="6" xfId="0" applyNumberFormat="1" applyBorder="1" applyAlignment="1">
      <alignment horizontal="left"/>
    </xf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0" xfId="0" applyNumberFormat="1" applyFill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2" fontId="0" fillId="4" borderId="2" xfId="0" applyNumberFormat="1" applyFont="1" applyFill="1" applyBorder="1" applyAlignment="1">
      <alignment horizontal="center"/>
    </xf>
    <xf numFmtId="2" fontId="0" fillId="4" borderId="0" xfId="0" applyNumberFormat="1" applyFont="1" applyFill="1" applyAlignment="1">
      <alignment horizontal="center"/>
    </xf>
    <xf numFmtId="2" fontId="0" fillId="4" borderId="6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8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22" fillId="0" borderId="0" xfId="0" applyFont="1"/>
    <xf numFmtId="0" fontId="23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2" fontId="22" fillId="4" borderId="2" xfId="0" applyNumberFormat="1" applyFont="1" applyFill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0" xfId="0" applyFont="1" applyAlignment="1">
      <alignment horizontal="center"/>
    </xf>
    <xf numFmtId="176" fontId="22" fillId="0" borderId="2" xfId="0" applyNumberFormat="1" applyFont="1" applyBorder="1" applyAlignment="1">
      <alignment horizontal="center"/>
    </xf>
    <xf numFmtId="2" fontId="22" fillId="0" borderId="2" xfId="0" applyNumberFormat="1" applyFont="1" applyBorder="1" applyAlignment="1">
      <alignment horizontal="center"/>
    </xf>
    <xf numFmtId="177" fontId="22" fillId="4" borderId="2" xfId="0" applyNumberFormat="1" applyFont="1" applyFill="1" applyBorder="1" applyAlignment="1">
      <alignment horizontal="center"/>
    </xf>
    <xf numFmtId="177" fontId="22" fillId="0" borderId="2" xfId="0" applyNumberFormat="1" applyFont="1" applyBorder="1" applyAlignment="1">
      <alignment horizontal="center"/>
    </xf>
    <xf numFmtId="177" fontId="22" fillId="0" borderId="8" xfId="0" applyNumberFormat="1" applyFont="1" applyBorder="1" applyAlignment="1">
      <alignment horizontal="center"/>
    </xf>
    <xf numFmtId="177" fontId="22" fillId="0" borderId="3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176" fontId="22" fillId="3" borderId="0" xfId="0" applyNumberFormat="1" applyFont="1" applyFill="1" applyAlignment="1">
      <alignment horizontal="center"/>
    </xf>
    <xf numFmtId="176" fontId="22" fillId="0" borderId="0" xfId="0" applyNumberFormat="1" applyFont="1" applyAlignment="1">
      <alignment horizontal="center"/>
    </xf>
    <xf numFmtId="176" fontId="22" fillId="0" borderId="4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2" fontId="23" fillId="0" borderId="2" xfId="0" applyNumberFormat="1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0" fontId="22" fillId="0" borderId="2" xfId="0" applyFont="1" applyBorder="1"/>
    <xf numFmtId="2" fontId="22" fillId="2" borderId="2" xfId="0" applyNumberFormat="1" applyFont="1" applyFill="1" applyBorder="1" applyAlignment="1">
      <alignment horizontal="center"/>
    </xf>
    <xf numFmtId="0" fontId="22" fillId="3" borderId="2" xfId="0" applyFont="1" applyFill="1" applyBorder="1"/>
    <xf numFmtId="0" fontId="23" fillId="2" borderId="8" xfId="0" applyFont="1" applyFill="1" applyBorder="1"/>
    <xf numFmtId="0" fontId="22" fillId="0" borderId="0" xfId="0" applyFont="1" applyBorder="1" applyAlignment="1">
      <alignment horizontal="center"/>
    </xf>
    <xf numFmtId="2" fontId="22" fillId="0" borderId="8" xfId="0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2" fontId="22" fillId="0" borderId="4" xfId="0" applyNumberFormat="1" applyFont="1" applyBorder="1" applyAlignment="1">
      <alignment horizontal="center"/>
    </xf>
    <xf numFmtId="2" fontId="23" fillId="0" borderId="0" xfId="0" applyNumberFormat="1" applyFont="1" applyAlignment="1">
      <alignment horizontal="center"/>
    </xf>
    <xf numFmtId="0" fontId="22" fillId="4" borderId="2" xfId="0" applyFont="1" applyFill="1" applyBorder="1" applyAlignment="1">
      <alignment horizontal="center"/>
    </xf>
    <xf numFmtId="176" fontId="22" fillId="3" borderId="2" xfId="0" applyNumberFormat="1" applyFont="1" applyFill="1" applyBorder="1" applyAlignment="1">
      <alignment horizontal="center"/>
    </xf>
    <xf numFmtId="176" fontId="22" fillId="0" borderId="8" xfId="0" applyNumberFormat="1" applyFont="1" applyBorder="1" applyAlignment="1">
      <alignment horizontal="center"/>
    </xf>
    <xf numFmtId="0" fontId="23" fillId="0" borderId="8" xfId="0" applyFont="1" applyBorder="1"/>
    <xf numFmtId="0" fontId="23" fillId="0" borderId="0" xfId="0" applyFont="1" applyBorder="1" applyAlignment="1">
      <alignment horizontal="center"/>
    </xf>
    <xf numFmtId="2" fontId="22" fillId="4" borderId="0" xfId="0" applyNumberFormat="1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 wrapText="1"/>
    </xf>
    <xf numFmtId="177" fontId="22" fillId="4" borderId="8" xfId="0" applyNumberFormat="1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177" fontId="23" fillId="0" borderId="2" xfId="0" applyNumberFormat="1" applyFont="1" applyBorder="1" applyAlignment="1">
      <alignment horizontal="center"/>
    </xf>
    <xf numFmtId="2" fontId="23" fillId="0" borderId="8" xfId="0" applyNumberFormat="1" applyFont="1" applyBorder="1" applyAlignment="1">
      <alignment horizontal="center"/>
    </xf>
    <xf numFmtId="2" fontId="22" fillId="3" borderId="0" xfId="0" applyNumberFormat="1" applyFont="1" applyFill="1" applyAlignment="1">
      <alignment horizontal="center"/>
    </xf>
    <xf numFmtId="0" fontId="22" fillId="3" borderId="0" xfId="0" applyFont="1" applyFill="1"/>
    <xf numFmtId="1" fontId="22" fillId="2" borderId="0" xfId="0" applyNumberFormat="1" applyFont="1" applyFill="1" applyAlignment="1">
      <alignment horizontal="center"/>
    </xf>
    <xf numFmtId="177" fontId="22" fillId="3" borderId="0" xfId="0" applyNumberFormat="1" applyFont="1" applyFill="1" applyAlignment="1">
      <alignment horizontal="center"/>
    </xf>
    <xf numFmtId="0" fontId="23" fillId="0" borderId="4" xfId="0" applyFont="1" applyBorder="1"/>
    <xf numFmtId="0" fontId="23" fillId="0" borderId="3" xfId="0" applyFont="1" applyBorder="1" applyAlignment="1">
      <alignment horizontal="center"/>
    </xf>
    <xf numFmtId="176" fontId="23" fillId="3" borderId="2" xfId="0" applyNumberFormat="1" applyFont="1" applyFill="1" applyBorder="1" applyAlignment="1">
      <alignment horizontal="center"/>
    </xf>
    <xf numFmtId="176" fontId="23" fillId="0" borderId="2" xfId="0" applyNumberFormat="1" applyFont="1" applyBorder="1" applyAlignment="1">
      <alignment horizontal="center"/>
    </xf>
    <xf numFmtId="176" fontId="23" fillId="0" borderId="8" xfId="0" applyNumberFormat="1" applyFont="1" applyBorder="1" applyAlignment="1">
      <alignment horizontal="center"/>
    </xf>
    <xf numFmtId="176" fontId="2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30" sqref="B3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5.5703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52</v>
      </c>
    </row>
    <row r="3" spans="1:8" x14ac:dyDescent="0.2">
      <c r="A3" s="32" t="s">
        <v>56</v>
      </c>
      <c r="B3" t="s">
        <v>60</v>
      </c>
    </row>
    <row r="4" spans="1:8" x14ac:dyDescent="0.2">
      <c r="A4" s="32"/>
      <c r="B4" t="s">
        <v>57</v>
      </c>
      <c r="F4"/>
      <c r="H4"/>
    </row>
    <row r="5" spans="1:8" x14ac:dyDescent="0.2">
      <c r="A5" s="32"/>
      <c r="F5"/>
      <c r="H5"/>
    </row>
    <row r="6" spans="1:8" x14ac:dyDescent="0.2">
      <c r="C6" s="32" t="s">
        <v>33</v>
      </c>
      <c r="D6" s="164">
        <v>38133</v>
      </c>
      <c r="E6" s="164">
        <v>38533</v>
      </c>
      <c r="F6" s="32" t="s">
        <v>34</v>
      </c>
      <c r="H6"/>
    </row>
    <row r="7" spans="1:8" x14ac:dyDescent="0.2">
      <c r="A7" s="32" t="s">
        <v>32</v>
      </c>
      <c r="B7" t="s">
        <v>61</v>
      </c>
      <c r="C7" t="s">
        <v>80</v>
      </c>
      <c r="D7" s="207" t="s">
        <v>81</v>
      </c>
      <c r="E7" s="207" t="s">
        <v>82</v>
      </c>
      <c r="F7" t="s">
        <v>79</v>
      </c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50"/>
  <sheetViews>
    <sheetView topLeftCell="A115" zoomScale="145" zoomScaleNormal="145" workbookViewId="0">
      <selection activeCell="N95" sqref="N95"/>
    </sheetView>
  </sheetViews>
  <sheetFormatPr defaultRowHeight="12.75" x14ac:dyDescent="0.2"/>
  <cols>
    <col min="1" max="1" width="56.85546875" customWidth="1"/>
    <col min="2" max="2" width="11.7109375" customWidth="1"/>
    <col min="3" max="3" width="10" customWidth="1"/>
    <col min="4" max="11" width="7.7109375" customWidth="1"/>
    <col min="12" max="15" width="7.7109375" style="34" customWidth="1"/>
    <col min="16" max="18" width="7.7109375" customWidth="1"/>
    <col min="19" max="19" width="16.5703125" customWidth="1"/>
    <col min="20" max="20" width="40.7109375" style="12" customWidth="1"/>
  </cols>
  <sheetData>
    <row r="1" spans="1:20" ht="13.5" thickBot="1" x14ac:dyDescent="0.25"/>
    <row r="2" spans="1:20" x14ac:dyDescent="0.2">
      <c r="A2" s="1" t="s">
        <v>22</v>
      </c>
      <c r="B2" s="35"/>
      <c r="C2" s="172" t="s">
        <v>68</v>
      </c>
      <c r="D2" s="286" t="s">
        <v>0</v>
      </c>
      <c r="E2" s="287"/>
      <c r="F2" s="288"/>
      <c r="G2" s="286" t="s">
        <v>1</v>
      </c>
      <c r="H2" s="287"/>
      <c r="I2" s="288"/>
      <c r="J2" s="286" t="s">
        <v>2</v>
      </c>
      <c r="K2" s="287"/>
      <c r="L2" s="288"/>
      <c r="M2" s="49"/>
      <c r="N2" s="10"/>
      <c r="O2" s="10"/>
      <c r="P2" s="19"/>
      <c r="Q2" s="19"/>
      <c r="R2" s="54"/>
      <c r="S2" s="54"/>
      <c r="T2" s="14" t="s">
        <v>3</v>
      </c>
    </row>
    <row r="3" spans="1:20" x14ac:dyDescent="0.2">
      <c r="A3" s="2"/>
      <c r="B3" s="37" t="s">
        <v>4</v>
      </c>
      <c r="C3" s="3"/>
      <c r="D3" s="36" t="s">
        <v>36</v>
      </c>
      <c r="E3" s="212" t="s">
        <v>37</v>
      </c>
      <c r="F3" s="212" t="s">
        <v>38</v>
      </c>
      <c r="G3" s="36" t="s">
        <v>36</v>
      </c>
      <c r="H3" s="3" t="s">
        <v>37</v>
      </c>
      <c r="I3" s="204" t="s">
        <v>38</v>
      </c>
      <c r="J3" s="36" t="s">
        <v>36</v>
      </c>
      <c r="K3" s="3" t="s">
        <v>37</v>
      </c>
      <c r="L3" s="204" t="s">
        <v>38</v>
      </c>
      <c r="M3" s="38"/>
      <c r="N3" s="5"/>
      <c r="O3" s="5"/>
      <c r="P3" s="3"/>
      <c r="Q3" s="3"/>
      <c r="R3" s="37"/>
      <c r="S3" s="37"/>
      <c r="T3" s="15"/>
    </row>
    <row r="4" spans="1:20" ht="12.75" customHeight="1" x14ac:dyDescent="0.2">
      <c r="A4" s="163" t="s">
        <v>59</v>
      </c>
      <c r="B4" s="37"/>
      <c r="C4" s="3"/>
      <c r="D4" s="36"/>
      <c r="E4" s="204"/>
      <c r="F4" s="213" t="s">
        <v>84</v>
      </c>
      <c r="G4" s="36"/>
      <c r="H4" s="204"/>
      <c r="I4" s="213" t="s">
        <v>84</v>
      </c>
      <c r="J4" s="212"/>
      <c r="K4" s="204"/>
      <c r="L4" s="213" t="s">
        <v>84</v>
      </c>
      <c r="M4" s="67"/>
      <c r="N4" s="63"/>
      <c r="O4" s="63"/>
      <c r="P4" s="3"/>
      <c r="Q4" s="3"/>
      <c r="R4" s="37"/>
      <c r="S4" s="37"/>
      <c r="T4" s="16" t="s">
        <v>75</v>
      </c>
    </row>
    <row r="5" spans="1:20" ht="12.75" customHeight="1" x14ac:dyDescent="0.2">
      <c r="A5" s="4" t="s">
        <v>62</v>
      </c>
      <c r="B5" s="39" t="s">
        <v>63</v>
      </c>
      <c r="C5" s="5"/>
      <c r="D5" s="214">
        <v>15</v>
      </c>
      <c r="E5" s="215">
        <f>D5</f>
        <v>15</v>
      </c>
      <c r="F5" s="220">
        <f t="shared" ref="F5:L5" si="0">E5</f>
        <v>15</v>
      </c>
      <c r="G5" s="215">
        <f t="shared" si="0"/>
        <v>15</v>
      </c>
      <c r="H5" s="215">
        <f t="shared" si="0"/>
        <v>15</v>
      </c>
      <c r="I5" s="220">
        <f t="shared" si="0"/>
        <v>15</v>
      </c>
      <c r="J5" s="215">
        <f t="shared" si="0"/>
        <v>15</v>
      </c>
      <c r="K5" s="215">
        <f t="shared" si="0"/>
        <v>15</v>
      </c>
      <c r="L5" s="215">
        <f t="shared" si="0"/>
        <v>15</v>
      </c>
      <c r="M5" s="67"/>
      <c r="N5" s="63"/>
      <c r="O5" s="63"/>
      <c r="P5" s="3"/>
      <c r="Q5" s="3"/>
      <c r="R5" s="37"/>
      <c r="S5" s="37"/>
      <c r="T5" s="16" t="s">
        <v>145</v>
      </c>
    </row>
    <row r="6" spans="1:20" ht="12.75" customHeight="1" x14ac:dyDescent="0.2">
      <c r="A6" s="4" t="s">
        <v>64</v>
      </c>
      <c r="B6" s="39" t="s">
        <v>65</v>
      </c>
      <c r="C6" s="5"/>
      <c r="D6" s="214">
        <v>10</v>
      </c>
      <c r="E6" s="215">
        <f>D6</f>
        <v>10</v>
      </c>
      <c r="F6" s="220">
        <f t="shared" ref="F6:L6" si="1">E6</f>
        <v>10</v>
      </c>
      <c r="G6" s="215">
        <f t="shared" si="1"/>
        <v>10</v>
      </c>
      <c r="H6" s="215">
        <f t="shared" si="1"/>
        <v>10</v>
      </c>
      <c r="I6" s="220">
        <f t="shared" si="1"/>
        <v>10</v>
      </c>
      <c r="J6" s="215">
        <f t="shared" si="1"/>
        <v>10</v>
      </c>
      <c r="K6" s="215">
        <f t="shared" si="1"/>
        <v>10</v>
      </c>
      <c r="L6" s="215">
        <f t="shared" si="1"/>
        <v>10</v>
      </c>
      <c r="M6" s="67"/>
      <c r="N6" s="63"/>
      <c r="O6" s="63"/>
      <c r="P6" s="3"/>
      <c r="Q6" s="3"/>
      <c r="R6" s="37"/>
      <c r="S6" s="37"/>
      <c r="T6" s="16" t="s">
        <v>145</v>
      </c>
    </row>
    <row r="7" spans="1:20" ht="12.75" customHeight="1" x14ac:dyDescent="0.2">
      <c r="A7" s="4" t="s">
        <v>85</v>
      </c>
      <c r="B7" s="208"/>
      <c r="C7" s="207"/>
      <c r="D7" s="214">
        <v>52</v>
      </c>
      <c r="E7" s="215">
        <f>D7</f>
        <v>52</v>
      </c>
      <c r="F7" s="220">
        <f t="shared" ref="F7:L7" si="2">E7</f>
        <v>52</v>
      </c>
      <c r="G7" s="215">
        <f t="shared" si="2"/>
        <v>52</v>
      </c>
      <c r="H7" s="215">
        <f t="shared" si="2"/>
        <v>52</v>
      </c>
      <c r="I7" s="220">
        <f t="shared" si="2"/>
        <v>52</v>
      </c>
      <c r="J7" s="215">
        <f t="shared" si="2"/>
        <v>52</v>
      </c>
      <c r="K7" s="215">
        <f t="shared" si="2"/>
        <v>52</v>
      </c>
      <c r="L7" s="215">
        <f t="shared" si="2"/>
        <v>52</v>
      </c>
      <c r="M7" s="67"/>
      <c r="N7" s="63"/>
      <c r="O7" s="63"/>
      <c r="P7" s="204"/>
      <c r="Q7" s="204"/>
      <c r="R7" s="37"/>
      <c r="S7" s="37"/>
      <c r="T7" s="16"/>
    </row>
    <row r="8" spans="1:20" x14ac:dyDescent="0.2">
      <c r="A8" s="4" t="s">
        <v>54</v>
      </c>
      <c r="B8" s="39" t="s">
        <v>7</v>
      </c>
      <c r="C8" s="5"/>
      <c r="D8" s="214" t="s">
        <v>10</v>
      </c>
      <c r="E8" s="215" t="s">
        <v>10</v>
      </c>
      <c r="F8" s="216">
        <v>6.5</v>
      </c>
      <c r="G8" s="228" t="s">
        <v>10</v>
      </c>
      <c r="H8" s="215" t="s">
        <v>10</v>
      </c>
      <c r="I8" s="216">
        <f>F8</f>
        <v>6.5</v>
      </c>
      <c r="J8" s="228" t="s">
        <v>10</v>
      </c>
      <c r="K8" s="215" t="s">
        <v>10</v>
      </c>
      <c r="L8" s="216">
        <f>F8</f>
        <v>6.5</v>
      </c>
      <c r="M8" s="68"/>
      <c r="N8" s="50"/>
      <c r="O8" s="50"/>
      <c r="P8" s="5"/>
      <c r="Q8" s="5"/>
      <c r="R8" s="39"/>
      <c r="S8" s="39"/>
      <c r="T8" s="16" t="s">
        <v>147</v>
      </c>
    </row>
    <row r="9" spans="1:20" x14ac:dyDescent="0.2">
      <c r="A9" s="4" t="s">
        <v>39</v>
      </c>
      <c r="B9" s="39" t="s">
        <v>5</v>
      </c>
      <c r="C9" s="5"/>
      <c r="D9" s="217">
        <v>-106</v>
      </c>
      <c r="E9" s="218">
        <v>-88</v>
      </c>
      <c r="F9" s="219">
        <v>-107.5</v>
      </c>
      <c r="G9" s="214"/>
      <c r="H9" s="215"/>
      <c r="I9" s="220"/>
      <c r="J9" s="228"/>
      <c r="K9" s="215"/>
      <c r="L9" s="220"/>
      <c r="M9" s="68"/>
      <c r="N9" s="50"/>
      <c r="O9" s="50"/>
      <c r="P9" s="5"/>
      <c r="Q9" s="5"/>
      <c r="R9" s="39"/>
      <c r="S9" s="39"/>
      <c r="T9" s="16" t="s">
        <v>146</v>
      </c>
    </row>
    <row r="10" spans="1:20" x14ac:dyDescent="0.2">
      <c r="A10" s="4" t="s">
        <v>6</v>
      </c>
      <c r="B10" s="39" t="s">
        <v>7</v>
      </c>
      <c r="C10" s="5"/>
      <c r="D10" s="214"/>
      <c r="E10" s="215"/>
      <c r="F10" s="220"/>
      <c r="G10" s="217">
        <v>6</v>
      </c>
      <c r="H10" s="218">
        <v>6</v>
      </c>
      <c r="I10" s="219">
        <v>3</v>
      </c>
      <c r="J10" s="217">
        <v>1</v>
      </c>
      <c r="K10" s="218">
        <v>1</v>
      </c>
      <c r="L10" s="219">
        <v>0</v>
      </c>
      <c r="M10" s="69"/>
      <c r="N10" s="65"/>
      <c r="O10" s="65"/>
      <c r="P10" s="5"/>
      <c r="Q10" s="5"/>
      <c r="R10" s="39"/>
      <c r="S10" s="39"/>
      <c r="T10" s="16" t="s">
        <v>146</v>
      </c>
    </row>
    <row r="11" spans="1:20" x14ac:dyDescent="0.2">
      <c r="A11" s="4"/>
      <c r="B11" s="39"/>
      <c r="C11" s="5"/>
      <c r="D11" s="38"/>
      <c r="E11" s="5"/>
      <c r="F11" s="39"/>
      <c r="G11" s="40"/>
      <c r="H11" s="8"/>
      <c r="I11" s="41"/>
      <c r="J11" s="40"/>
      <c r="K11" s="8"/>
      <c r="L11" s="51"/>
      <c r="M11" s="68"/>
      <c r="N11" s="50"/>
      <c r="O11" s="50"/>
      <c r="P11" s="5"/>
      <c r="Q11" s="5"/>
      <c r="R11" s="39"/>
      <c r="S11" s="39"/>
      <c r="T11" s="16"/>
    </row>
    <row r="12" spans="1:20" ht="13.5" thickBot="1" x14ac:dyDescent="0.25">
      <c r="A12" s="175" t="s">
        <v>83</v>
      </c>
      <c r="B12" s="174"/>
      <c r="C12" s="173"/>
      <c r="D12" s="11"/>
      <c r="E12" s="11"/>
      <c r="F12" s="48"/>
      <c r="G12" s="42"/>
      <c r="H12" s="13"/>
      <c r="I12" s="43"/>
      <c r="J12" s="42"/>
      <c r="K12" s="13"/>
      <c r="L12" s="61"/>
      <c r="M12" s="70"/>
      <c r="N12" s="62"/>
      <c r="O12" s="62"/>
      <c r="P12" s="11"/>
      <c r="Q12" s="11"/>
      <c r="R12" s="48"/>
      <c r="S12" s="48"/>
      <c r="T12" s="17"/>
    </row>
    <row r="13" spans="1:20" x14ac:dyDescent="0.2">
      <c r="A13" s="33"/>
      <c r="B13" s="10"/>
      <c r="C13" s="5"/>
      <c r="D13" s="5"/>
      <c r="E13" s="5"/>
      <c r="F13" s="5"/>
      <c r="G13" s="8"/>
      <c r="H13" s="8"/>
      <c r="I13" s="8"/>
      <c r="J13" s="8"/>
      <c r="K13" s="8"/>
      <c r="L13" s="50"/>
      <c r="M13" s="50"/>
      <c r="N13" s="50"/>
      <c r="O13" s="50"/>
      <c r="P13" s="5"/>
      <c r="Q13" s="5"/>
      <c r="R13" s="5"/>
      <c r="S13" s="5"/>
    </row>
    <row r="14" spans="1:20" ht="13.5" thickBot="1" x14ac:dyDescent="0.25">
      <c r="B14" s="5"/>
      <c r="C14" s="5"/>
      <c r="D14" s="11"/>
      <c r="E14" s="5"/>
      <c r="F14" s="5"/>
      <c r="G14" s="8"/>
      <c r="H14" s="8"/>
      <c r="I14" s="8"/>
      <c r="J14" s="8"/>
      <c r="K14" s="8"/>
      <c r="L14" s="50"/>
      <c r="M14" s="50"/>
      <c r="N14" s="50"/>
      <c r="O14" s="50"/>
      <c r="P14" s="5"/>
      <c r="Q14" s="5"/>
      <c r="R14" s="5"/>
      <c r="S14" s="5"/>
    </row>
    <row r="15" spans="1:20" x14ac:dyDescent="0.2">
      <c r="A15" s="1" t="s">
        <v>20</v>
      </c>
      <c r="B15" s="53"/>
      <c r="C15" s="10"/>
      <c r="D15" s="286" t="s">
        <v>0</v>
      </c>
      <c r="E15" s="287"/>
      <c r="F15" s="288"/>
      <c r="G15" s="286" t="s">
        <v>1</v>
      </c>
      <c r="H15" s="287"/>
      <c r="I15" s="288"/>
      <c r="J15" s="286" t="s">
        <v>2</v>
      </c>
      <c r="K15" s="287"/>
      <c r="L15" s="288"/>
      <c r="M15" s="49"/>
      <c r="N15" s="10"/>
      <c r="O15" s="10"/>
      <c r="P15" s="10"/>
      <c r="Q15" s="10"/>
      <c r="R15" s="53"/>
      <c r="S15" s="53"/>
      <c r="T15" s="21"/>
    </row>
    <row r="16" spans="1:20" x14ac:dyDescent="0.2">
      <c r="A16" s="52"/>
      <c r="B16" s="39"/>
      <c r="C16" s="5"/>
      <c r="D16" s="36" t="s">
        <v>36</v>
      </c>
      <c r="E16" s="212" t="s">
        <v>37</v>
      </c>
      <c r="F16" s="212" t="s">
        <v>38</v>
      </c>
      <c r="G16" s="36" t="s">
        <v>36</v>
      </c>
      <c r="H16" s="212" t="s">
        <v>37</v>
      </c>
      <c r="I16" s="212" t="s">
        <v>38</v>
      </c>
      <c r="J16" s="36" t="s">
        <v>36</v>
      </c>
      <c r="K16" s="212" t="s">
        <v>37</v>
      </c>
      <c r="L16" s="204" t="s">
        <v>38</v>
      </c>
      <c r="M16" s="38"/>
      <c r="N16" s="5"/>
      <c r="O16" s="5"/>
      <c r="P16" s="5"/>
      <c r="Q16" s="5"/>
      <c r="R16" s="39"/>
      <c r="S16" s="39"/>
      <c r="T16" s="16"/>
    </row>
    <row r="17" spans="1:20" x14ac:dyDescent="0.2">
      <c r="A17" s="4" t="s">
        <v>9</v>
      </c>
      <c r="B17" s="39" t="s">
        <v>86</v>
      </c>
      <c r="C17" s="5"/>
      <c r="D17" s="47">
        <f>(10^12)*(10^-3)*10^(D9/10)*D5/15</f>
        <v>2.511886431509576E-2</v>
      </c>
      <c r="E17" s="229">
        <f t="shared" ref="E17:F17" si="3">(10^12)*(10^-3)*10^(E9/10)*E5/15</f>
        <v>1.584893192461106</v>
      </c>
      <c r="F17" s="229">
        <f t="shared" si="3"/>
        <v>1.7782794100389156E-2</v>
      </c>
      <c r="G17" s="47">
        <f>(10^12)*(10^-3)*10^((D9+G10)/10)*G5/15</f>
        <v>0.1</v>
      </c>
      <c r="H17" s="229">
        <f t="shared" ref="H17:I17" si="4">(10^12)*(10^-3)*10^((E9+H10)/10)*H5/15</f>
        <v>6.3095734448019334</v>
      </c>
      <c r="I17" s="229">
        <f t="shared" si="4"/>
        <v>3.5481338923357558E-2</v>
      </c>
      <c r="J17" s="47">
        <f>(10^12)*(10^-3)*10^((D9+J10)/10)*J5/15</f>
        <v>3.1622776601683708E-2</v>
      </c>
      <c r="K17" s="229">
        <f t="shared" ref="K17:L17" si="5">(10^12)*(10^-3)*10^((E9+K10)/10)*K5/15</f>
        <v>1.9952623149688824</v>
      </c>
      <c r="L17" s="229">
        <f t="shared" si="5"/>
        <v>1.7782794100389156E-2</v>
      </c>
      <c r="M17" s="47"/>
      <c r="N17" s="7"/>
      <c r="O17" s="7"/>
      <c r="P17" s="7"/>
      <c r="Q17" s="7"/>
      <c r="R17" s="44"/>
      <c r="S17" s="44"/>
      <c r="T17" s="16" t="s">
        <v>58</v>
      </c>
    </row>
    <row r="18" spans="1:20" x14ac:dyDescent="0.2">
      <c r="A18" s="22" t="s">
        <v>11</v>
      </c>
      <c r="B18" s="39" t="s">
        <v>7</v>
      </c>
      <c r="C18" s="5"/>
      <c r="D18" s="38" t="s">
        <v>10</v>
      </c>
      <c r="E18" s="5" t="s">
        <v>10</v>
      </c>
      <c r="F18" s="39" t="s">
        <v>10</v>
      </c>
      <c r="G18" s="59">
        <f>10*LOG(G17/(D17+J17))</f>
        <v>2.4609810895613378</v>
      </c>
      <c r="H18" s="226">
        <f>10*LOG(H17/(E17+K17))</f>
        <v>2.4609810895613347</v>
      </c>
      <c r="I18" s="45">
        <f>10*LOG(I17/(F17+L17))</f>
        <v>-1.0299956639792811E-2</v>
      </c>
      <c r="J18" s="59">
        <f>10*LOG(J17/(D17+G17))</f>
        <v>-5.9732279370869659</v>
      </c>
      <c r="K18" s="226">
        <f>10*LOG(K17/(E17+H17))</f>
        <v>-5.9732279370869446</v>
      </c>
      <c r="L18" s="45">
        <f>10*LOG(L17/(F17+I17))</f>
        <v>-4.7643486243648665</v>
      </c>
      <c r="M18" s="59"/>
      <c r="N18" s="26"/>
      <c r="O18" s="26"/>
      <c r="P18" s="8"/>
      <c r="Q18" s="8"/>
      <c r="R18" s="41"/>
      <c r="S18" s="41"/>
      <c r="T18" s="16" t="s">
        <v>55</v>
      </c>
    </row>
    <row r="19" spans="1:20" x14ac:dyDescent="0.2">
      <c r="A19" s="23" t="s">
        <v>14</v>
      </c>
      <c r="B19" s="39" t="s">
        <v>88</v>
      </c>
      <c r="C19" s="5"/>
      <c r="D19" s="38" t="s">
        <v>10</v>
      </c>
      <c r="E19" s="5" t="s">
        <v>10</v>
      </c>
      <c r="F19" s="39" t="s">
        <v>10</v>
      </c>
      <c r="G19" s="59">
        <f>10*LOG10(G17)-90</f>
        <v>-100</v>
      </c>
      <c r="H19" s="226">
        <f t="shared" ref="H19:L19" si="6">10*LOG10(H17)-90</f>
        <v>-82</v>
      </c>
      <c r="I19" s="226">
        <f t="shared" si="6"/>
        <v>-104.5</v>
      </c>
      <c r="J19" s="59">
        <f t="shared" si="6"/>
        <v>-105.00000000000001</v>
      </c>
      <c r="K19" s="226">
        <f t="shared" si="6"/>
        <v>-87</v>
      </c>
      <c r="L19" s="226">
        <f t="shared" si="6"/>
        <v>-107.50000000000001</v>
      </c>
      <c r="M19" s="60"/>
      <c r="N19" s="27"/>
      <c r="O19" s="27"/>
      <c r="P19" s="6"/>
      <c r="Q19" s="6"/>
      <c r="R19" s="71"/>
      <c r="S19" s="71"/>
      <c r="T19" s="16" t="s">
        <v>66</v>
      </c>
    </row>
    <row r="20" spans="1:20" x14ac:dyDescent="0.2">
      <c r="A20" s="4" t="s">
        <v>40</v>
      </c>
      <c r="B20" s="208" t="s">
        <v>87</v>
      </c>
      <c r="C20" s="224"/>
      <c r="D20" s="40">
        <f>10*LOG((D17+G17+J17)*10^-9)+10*LOG(D7*12)</f>
        <v>-70.096310212646941</v>
      </c>
      <c r="E20" s="225">
        <f>10*LOG((E17+H17+K17)*10^-9)+10*LOG(E7*12)</f>
        <v>-52.096310212646941</v>
      </c>
      <c r="F20" s="225">
        <f>10*LOG((F17+I17+L17)*10^-9)+10*LOG(F7*12)</f>
        <v>-73.532701114726819</v>
      </c>
      <c r="G20" s="59" t="s">
        <v>10</v>
      </c>
      <c r="H20" s="224" t="s">
        <v>10</v>
      </c>
      <c r="I20" s="45" t="s">
        <v>10</v>
      </c>
      <c r="J20" s="59" t="s">
        <v>10</v>
      </c>
      <c r="K20" s="224" t="s">
        <v>10</v>
      </c>
      <c r="L20" s="45" t="s">
        <v>10</v>
      </c>
      <c r="M20" s="59"/>
      <c r="N20" s="226"/>
      <c r="O20" s="226"/>
      <c r="P20" s="224"/>
      <c r="Q20" s="224"/>
      <c r="R20" s="208"/>
      <c r="S20" s="208"/>
      <c r="T20" s="16" t="s">
        <v>41</v>
      </c>
    </row>
    <row r="21" spans="1:20" ht="13.5" thickBot="1" x14ac:dyDescent="0.25">
      <c r="A21" s="198" t="s">
        <v>100</v>
      </c>
      <c r="B21" s="48" t="s">
        <v>7</v>
      </c>
      <c r="C21" s="201"/>
      <c r="D21" s="11"/>
      <c r="E21" s="11"/>
      <c r="F21" s="48"/>
      <c r="G21" s="28"/>
      <c r="H21" s="28"/>
      <c r="I21" s="46"/>
      <c r="J21" s="28">
        <f>J19-G19</f>
        <v>-5.0000000000000142</v>
      </c>
      <c r="K21" s="28">
        <f t="shared" ref="K21:L21" si="7">K19-H19</f>
        <v>-5</v>
      </c>
      <c r="L21" s="46">
        <f t="shared" si="7"/>
        <v>-3.0000000000000142</v>
      </c>
      <c r="M21" s="62"/>
      <c r="N21" s="62"/>
      <c r="O21" s="62"/>
      <c r="P21" s="11"/>
      <c r="Q21" s="11"/>
      <c r="R21" s="48"/>
      <c r="S21" s="201"/>
      <c r="T21" s="17" t="s">
        <v>110</v>
      </c>
    </row>
    <row r="22" spans="1:20" x14ac:dyDescent="0.2">
      <c r="A22" s="223"/>
      <c r="B22" s="224"/>
      <c r="C22" s="207"/>
      <c r="D22" s="207"/>
      <c r="E22" s="207"/>
      <c r="F22" s="207"/>
      <c r="G22" s="26"/>
      <c r="H22" s="26"/>
      <c r="I22" s="26"/>
      <c r="J22" s="26"/>
      <c r="K22" s="26"/>
      <c r="L22" s="26"/>
      <c r="M22" s="50"/>
      <c r="N22" s="50"/>
      <c r="O22" s="50"/>
      <c r="P22" s="207"/>
      <c r="Q22" s="207"/>
      <c r="R22" s="207"/>
      <c r="S22" s="207"/>
    </row>
    <row r="23" spans="1:20" ht="13.5" thickBot="1" x14ac:dyDescent="0.25">
      <c r="B23" s="5"/>
      <c r="C23" s="5"/>
      <c r="D23" s="5"/>
      <c r="E23" s="5"/>
      <c r="F23" s="5"/>
      <c r="G23" s="9"/>
      <c r="H23" s="9"/>
      <c r="I23" s="9"/>
      <c r="J23" s="9"/>
      <c r="K23" s="9"/>
      <c r="L23" s="50"/>
      <c r="M23" s="50"/>
      <c r="N23" s="50"/>
      <c r="O23" s="50"/>
      <c r="P23" s="5"/>
      <c r="Q23" s="5"/>
      <c r="R23" s="5"/>
      <c r="S23" s="5"/>
    </row>
    <row r="24" spans="1:20" s="73" customFormat="1" x14ac:dyDescent="0.2">
      <c r="A24" s="1" t="s">
        <v>21</v>
      </c>
      <c r="B24" s="76"/>
      <c r="C24" s="77"/>
      <c r="D24" s="286" t="s">
        <v>0</v>
      </c>
      <c r="E24" s="289"/>
      <c r="F24" s="290"/>
      <c r="G24" s="286" t="s">
        <v>1</v>
      </c>
      <c r="H24" s="289"/>
      <c r="I24" s="290"/>
      <c r="J24" s="286" t="s">
        <v>2</v>
      </c>
      <c r="K24" s="289"/>
      <c r="L24" s="290"/>
      <c r="M24" s="286" t="s">
        <v>48</v>
      </c>
      <c r="N24" s="289"/>
      <c r="O24" s="290"/>
      <c r="P24" s="78"/>
      <c r="Q24" s="77"/>
      <c r="R24" s="76"/>
      <c r="S24" s="76"/>
      <c r="T24" s="102" t="s">
        <v>3</v>
      </c>
    </row>
    <row r="25" spans="1:20" s="73" customFormat="1" x14ac:dyDescent="0.2">
      <c r="A25" s="2"/>
      <c r="B25" s="71"/>
      <c r="C25" s="6"/>
      <c r="D25" s="36" t="s">
        <v>36</v>
      </c>
      <c r="E25" s="3" t="s">
        <v>37</v>
      </c>
      <c r="F25" s="204" t="s">
        <v>38</v>
      </c>
      <c r="G25" s="36" t="s">
        <v>36</v>
      </c>
      <c r="H25" s="3" t="s">
        <v>37</v>
      </c>
      <c r="I25" s="204" t="s">
        <v>38</v>
      </c>
      <c r="J25" s="36" t="s">
        <v>36</v>
      </c>
      <c r="K25" s="3" t="s">
        <v>37</v>
      </c>
      <c r="L25" s="204" t="s">
        <v>38</v>
      </c>
      <c r="M25" s="36" t="s">
        <v>36</v>
      </c>
      <c r="N25" s="3" t="s">
        <v>37</v>
      </c>
      <c r="O25" s="204" t="s">
        <v>38</v>
      </c>
      <c r="P25" s="103"/>
      <c r="Q25" s="6"/>
      <c r="R25" s="71"/>
      <c r="S25" s="71"/>
      <c r="T25" s="104"/>
    </row>
    <row r="26" spans="1:20" s="73" customFormat="1" x14ac:dyDescent="0.2">
      <c r="A26" s="2" t="s">
        <v>43</v>
      </c>
      <c r="B26" s="105" t="s">
        <v>13</v>
      </c>
      <c r="C26" s="170"/>
      <c r="D26" s="166">
        <v>1.5</v>
      </c>
      <c r="E26" s="27">
        <f t="shared" ref="E26:F28" si="8">$D26</f>
        <v>1.5</v>
      </c>
      <c r="F26" s="106">
        <f t="shared" si="8"/>
        <v>1.5</v>
      </c>
      <c r="G26" s="103"/>
      <c r="H26" s="6"/>
      <c r="I26" s="71"/>
      <c r="J26" s="103"/>
      <c r="K26" s="6"/>
      <c r="L26" s="71"/>
      <c r="M26" s="103"/>
      <c r="N26" s="6"/>
      <c r="O26" s="71"/>
      <c r="P26" s="103"/>
      <c r="Q26" s="6"/>
      <c r="R26" s="71"/>
      <c r="S26" s="71"/>
      <c r="T26" s="104"/>
    </row>
    <row r="27" spans="1:20" s="73" customFormat="1" ht="15.75" x14ac:dyDescent="0.3">
      <c r="A27" s="4" t="s">
        <v>71</v>
      </c>
      <c r="B27" s="105" t="s">
        <v>13</v>
      </c>
      <c r="C27" s="170"/>
      <c r="D27" s="166">
        <v>1.5</v>
      </c>
      <c r="E27" s="27">
        <f t="shared" si="8"/>
        <v>1.5</v>
      </c>
      <c r="F27" s="106">
        <f t="shared" si="8"/>
        <v>1.5</v>
      </c>
      <c r="G27" s="103"/>
      <c r="H27" s="6"/>
      <c r="I27" s="71"/>
      <c r="J27" s="103"/>
      <c r="K27" s="6"/>
      <c r="L27" s="71"/>
      <c r="M27" s="103"/>
      <c r="N27" s="6"/>
      <c r="O27" s="71"/>
      <c r="P27" s="103"/>
      <c r="Q27" s="6"/>
      <c r="R27" s="71"/>
      <c r="S27" s="71"/>
      <c r="T27" s="104"/>
    </row>
    <row r="28" spans="1:20" s="73" customFormat="1" ht="15.75" x14ac:dyDescent="0.3">
      <c r="A28" s="4" t="s">
        <v>89</v>
      </c>
      <c r="B28" s="105" t="s">
        <v>13</v>
      </c>
      <c r="C28" s="170"/>
      <c r="D28" s="166">
        <v>1.5</v>
      </c>
      <c r="E28" s="27">
        <f t="shared" si="8"/>
        <v>1.5</v>
      </c>
      <c r="F28" s="106">
        <f t="shared" si="8"/>
        <v>1.5</v>
      </c>
      <c r="G28" s="103"/>
      <c r="H28" s="205"/>
      <c r="I28" s="206"/>
      <c r="J28" s="103"/>
      <c r="K28" s="205"/>
      <c r="L28" s="206"/>
      <c r="M28" s="103"/>
      <c r="N28" s="205"/>
      <c r="O28" s="206"/>
      <c r="P28" s="103"/>
      <c r="Q28" s="205"/>
      <c r="R28" s="206"/>
      <c r="S28" s="206"/>
      <c r="T28" s="104"/>
    </row>
    <row r="29" spans="1:20" s="73" customFormat="1" x14ac:dyDescent="0.2">
      <c r="A29" s="2" t="s">
        <v>44</v>
      </c>
      <c r="B29" s="105" t="s">
        <v>13</v>
      </c>
      <c r="C29" s="170"/>
      <c r="D29" s="60"/>
      <c r="E29" s="27"/>
      <c r="F29" s="106"/>
      <c r="G29" s="167">
        <v>0.3</v>
      </c>
      <c r="H29" s="27">
        <f t="shared" ref="H29:I31" si="9">$G29</f>
        <v>0.3</v>
      </c>
      <c r="I29" s="71">
        <f t="shared" si="9"/>
        <v>0.3</v>
      </c>
      <c r="J29" s="167">
        <v>0.3</v>
      </c>
      <c r="K29" s="6">
        <f t="shared" ref="K29:L31" si="10">$J29</f>
        <v>0.3</v>
      </c>
      <c r="L29" s="71">
        <f t="shared" si="10"/>
        <v>0.3</v>
      </c>
      <c r="M29" s="103"/>
      <c r="N29" s="6"/>
      <c r="O29" s="71"/>
      <c r="P29" s="103"/>
      <c r="Q29" s="6"/>
      <c r="R29" s="71"/>
      <c r="S29" s="71"/>
      <c r="T29" s="104"/>
    </row>
    <row r="30" spans="1:20" s="73" customFormat="1" ht="13.5" customHeight="1" x14ac:dyDescent="0.3">
      <c r="A30" s="4" t="s">
        <v>72</v>
      </c>
      <c r="B30" s="105" t="s">
        <v>13</v>
      </c>
      <c r="C30" s="170"/>
      <c r="D30" s="60"/>
      <c r="E30" s="27"/>
      <c r="F30" s="106"/>
      <c r="G30" s="167">
        <v>0.3</v>
      </c>
      <c r="H30" s="27">
        <f t="shared" si="9"/>
        <v>0.3</v>
      </c>
      <c r="I30" s="71">
        <f t="shared" si="9"/>
        <v>0.3</v>
      </c>
      <c r="J30" s="167">
        <v>0.3</v>
      </c>
      <c r="K30" s="6">
        <f t="shared" si="10"/>
        <v>0.3</v>
      </c>
      <c r="L30" s="71">
        <f t="shared" si="10"/>
        <v>0.3</v>
      </c>
      <c r="M30" s="103"/>
      <c r="N30" s="6"/>
      <c r="O30" s="71"/>
      <c r="P30" s="103"/>
      <c r="Q30" s="6"/>
      <c r="R30" s="71"/>
      <c r="S30" s="71"/>
      <c r="T30" s="104"/>
    </row>
    <row r="31" spans="1:20" s="73" customFormat="1" ht="13.5" customHeight="1" x14ac:dyDescent="0.3">
      <c r="A31" s="4" t="s">
        <v>90</v>
      </c>
      <c r="B31" s="105" t="s">
        <v>13</v>
      </c>
      <c r="C31" s="170"/>
      <c r="D31" s="60"/>
      <c r="E31" s="27"/>
      <c r="F31" s="106"/>
      <c r="G31" s="167">
        <v>0.3</v>
      </c>
      <c r="H31" s="27">
        <f t="shared" si="9"/>
        <v>0.3</v>
      </c>
      <c r="I31" s="206">
        <f t="shared" si="9"/>
        <v>0.3</v>
      </c>
      <c r="J31" s="167">
        <v>0.3</v>
      </c>
      <c r="K31" s="205">
        <f t="shared" si="10"/>
        <v>0.3</v>
      </c>
      <c r="L31" s="206">
        <f t="shared" si="10"/>
        <v>0.3</v>
      </c>
      <c r="M31" s="103"/>
      <c r="N31" s="205"/>
      <c r="O31" s="206"/>
      <c r="P31" s="103"/>
      <c r="Q31" s="205"/>
      <c r="R31" s="206"/>
      <c r="S31" s="206"/>
      <c r="T31" s="104"/>
    </row>
    <row r="32" spans="1:20" s="73" customFormat="1" ht="13.5" customHeight="1" thickBot="1" x14ac:dyDescent="0.25">
      <c r="A32" s="222" t="s">
        <v>91</v>
      </c>
      <c r="B32" s="107" t="s">
        <v>13</v>
      </c>
      <c r="C32" s="171"/>
      <c r="D32" s="108"/>
      <c r="E32" s="109"/>
      <c r="F32" s="110"/>
      <c r="G32" s="108"/>
      <c r="H32" s="109"/>
      <c r="I32" s="110"/>
      <c r="J32" s="108"/>
      <c r="K32" s="109"/>
      <c r="L32" s="110"/>
      <c r="M32" s="168">
        <v>3</v>
      </c>
      <c r="N32" s="27">
        <f>M32</f>
        <v>3</v>
      </c>
      <c r="O32" s="27">
        <f>N32</f>
        <v>3</v>
      </c>
      <c r="P32" s="108"/>
      <c r="Q32" s="109"/>
      <c r="R32" s="110"/>
      <c r="S32" s="110"/>
      <c r="T32" s="169" t="s">
        <v>76</v>
      </c>
    </row>
    <row r="33" spans="1:20" s="73" customFormat="1" x14ac:dyDescent="0.2">
      <c r="A33" s="80"/>
      <c r="B33" s="81"/>
      <c r="C33" s="81"/>
      <c r="D33" s="82"/>
      <c r="E33" s="82"/>
      <c r="F33" s="82"/>
      <c r="G33" s="82"/>
      <c r="H33" s="82"/>
      <c r="I33" s="82"/>
      <c r="J33" s="82"/>
      <c r="K33" s="82"/>
      <c r="L33" s="72"/>
      <c r="M33" s="72"/>
      <c r="N33" s="72"/>
      <c r="O33" s="72"/>
      <c r="P33" s="82"/>
      <c r="Q33" s="82"/>
      <c r="R33" s="82"/>
      <c r="S33" s="82"/>
      <c r="T33" s="83"/>
    </row>
    <row r="34" spans="1:20" s="73" customFormat="1" ht="13.5" thickBot="1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5"/>
    </row>
    <row r="35" spans="1:20" s="73" customFormat="1" x14ac:dyDescent="0.2">
      <c r="A35" s="1" t="s">
        <v>23</v>
      </c>
      <c r="B35" s="76"/>
      <c r="C35" s="176"/>
      <c r="D35" s="291" t="s">
        <v>0</v>
      </c>
      <c r="E35" s="289"/>
      <c r="F35" s="290"/>
      <c r="G35" s="286" t="s">
        <v>1</v>
      </c>
      <c r="H35" s="289"/>
      <c r="I35" s="290"/>
      <c r="J35" s="286" t="s">
        <v>2</v>
      </c>
      <c r="K35" s="289"/>
      <c r="L35" s="290"/>
      <c r="M35" s="286" t="s">
        <v>48</v>
      </c>
      <c r="N35" s="289"/>
      <c r="O35" s="290"/>
      <c r="P35" s="286" t="s">
        <v>35</v>
      </c>
      <c r="Q35" s="289"/>
      <c r="R35" s="290"/>
      <c r="S35" s="182"/>
      <c r="T35" s="14" t="s">
        <v>3</v>
      </c>
    </row>
    <row r="36" spans="1:20" s="73" customFormat="1" x14ac:dyDescent="0.2">
      <c r="A36" s="52"/>
      <c r="B36" s="71"/>
      <c r="C36" s="177"/>
      <c r="D36" s="3" t="s">
        <v>36</v>
      </c>
      <c r="E36" s="3" t="s">
        <v>37</v>
      </c>
      <c r="F36" s="204" t="s">
        <v>38</v>
      </c>
      <c r="G36" s="36" t="s">
        <v>36</v>
      </c>
      <c r="H36" s="3" t="s">
        <v>37</v>
      </c>
      <c r="I36" s="204" t="s">
        <v>38</v>
      </c>
      <c r="J36" s="36" t="s">
        <v>36</v>
      </c>
      <c r="K36" s="3" t="s">
        <v>37</v>
      </c>
      <c r="L36" s="204" t="s">
        <v>38</v>
      </c>
      <c r="M36" s="36" t="s">
        <v>36</v>
      </c>
      <c r="N36" s="3" t="s">
        <v>37</v>
      </c>
      <c r="O36" s="204" t="s">
        <v>38</v>
      </c>
      <c r="P36" s="36" t="s">
        <v>36</v>
      </c>
      <c r="Q36" s="3" t="s">
        <v>37</v>
      </c>
      <c r="R36" s="204" t="s">
        <v>38</v>
      </c>
      <c r="S36" s="71"/>
      <c r="T36" s="15"/>
    </row>
    <row r="37" spans="1:20" s="73" customFormat="1" x14ac:dyDescent="0.2">
      <c r="A37" s="160" t="s">
        <v>92</v>
      </c>
      <c r="B37" s="130" t="s">
        <v>12</v>
      </c>
      <c r="C37" s="178"/>
      <c r="D37" s="114">
        <v>0</v>
      </c>
      <c r="E37" s="114">
        <v>0</v>
      </c>
      <c r="F37" s="115">
        <v>0</v>
      </c>
      <c r="G37" s="112">
        <v>1</v>
      </c>
      <c r="H37" s="114">
        <v>1</v>
      </c>
      <c r="I37" s="115">
        <v>1</v>
      </c>
      <c r="J37" s="112">
        <f>J17/(D17+J17)</f>
        <v>0.55731163376229242</v>
      </c>
      <c r="K37" s="114">
        <f>K17/(E17+K17)</f>
        <v>0.55731163376229431</v>
      </c>
      <c r="L37" s="115">
        <f>L17/(F17+L17)</f>
        <v>0.5</v>
      </c>
      <c r="M37" s="114"/>
      <c r="N37" s="114"/>
      <c r="O37" s="114"/>
      <c r="P37" s="112"/>
      <c r="Q37" s="114"/>
      <c r="R37" s="115"/>
      <c r="S37" s="115"/>
      <c r="T37" s="132" t="s">
        <v>27</v>
      </c>
    </row>
    <row r="38" spans="1:20" s="73" customFormat="1" x14ac:dyDescent="0.2">
      <c r="A38" s="161" t="s">
        <v>93</v>
      </c>
      <c r="B38" s="130" t="s">
        <v>7</v>
      </c>
      <c r="C38" s="178"/>
      <c r="D38" s="114">
        <f>D26*D37</f>
        <v>0</v>
      </c>
      <c r="E38" s="114">
        <f>E26*E37</f>
        <v>0</v>
      </c>
      <c r="F38" s="114">
        <f>F26*F37</f>
        <v>0</v>
      </c>
      <c r="G38" s="112">
        <f t="shared" ref="G38:L38" si="11">G30*G37</f>
        <v>0.3</v>
      </c>
      <c r="H38" s="114">
        <f t="shared" si="11"/>
        <v>0.3</v>
      </c>
      <c r="I38" s="115">
        <f t="shared" si="11"/>
        <v>0.3</v>
      </c>
      <c r="J38" s="112">
        <f t="shared" si="11"/>
        <v>0.16719349012868773</v>
      </c>
      <c r="K38" s="114">
        <f t="shared" si="11"/>
        <v>0.16719349012868828</v>
      </c>
      <c r="L38" s="115">
        <f t="shared" si="11"/>
        <v>0.15</v>
      </c>
      <c r="M38" s="114"/>
      <c r="N38" s="114"/>
      <c r="O38" s="114"/>
      <c r="P38" s="116">
        <f>SQRT(SUMSQ(D38,G38,J38))</f>
        <v>0.34344382821854813</v>
      </c>
      <c r="Q38" s="117">
        <f>SQRT(SUMSQ(E38,H38,K38))</f>
        <v>0.34344382821854841</v>
      </c>
      <c r="R38" s="118">
        <f>SQRT(SUMSQ(F38,I38,L38))</f>
        <v>0.33541019662496846</v>
      </c>
      <c r="S38" s="118"/>
      <c r="T38" s="234" t="s">
        <v>150</v>
      </c>
    </row>
    <row r="39" spans="1:20" s="73" customFormat="1" x14ac:dyDescent="0.2">
      <c r="A39" s="119"/>
      <c r="B39" s="71"/>
      <c r="C39" s="177"/>
      <c r="D39" s="121"/>
      <c r="E39" s="121"/>
      <c r="F39" s="122"/>
      <c r="G39" s="120"/>
      <c r="H39" s="121"/>
      <c r="I39" s="122"/>
      <c r="J39" s="120"/>
      <c r="K39" s="121"/>
      <c r="L39" s="123"/>
      <c r="M39" s="124"/>
      <c r="N39" s="124"/>
      <c r="O39" s="124"/>
      <c r="P39" s="125"/>
      <c r="Q39" s="126"/>
      <c r="R39" s="127"/>
      <c r="S39" s="127"/>
      <c r="T39" s="129"/>
    </row>
    <row r="40" spans="1:20" s="73" customFormat="1" x14ac:dyDescent="0.2">
      <c r="A40" s="2"/>
      <c r="B40" s="71"/>
      <c r="C40" s="177"/>
      <c r="D40" s="121"/>
      <c r="E40" s="121"/>
      <c r="F40" s="122"/>
      <c r="G40" s="120"/>
      <c r="H40" s="121"/>
      <c r="I40" s="122"/>
      <c r="J40" s="120"/>
      <c r="K40" s="230"/>
      <c r="L40" s="123"/>
      <c r="M40" s="124"/>
      <c r="N40" s="124"/>
      <c r="O40" s="124"/>
      <c r="P40" s="120"/>
      <c r="Q40" s="121"/>
      <c r="R40" s="122"/>
      <c r="S40" s="122"/>
      <c r="T40" s="129"/>
    </row>
    <row r="41" spans="1:20" s="73" customFormat="1" x14ac:dyDescent="0.2">
      <c r="A41" s="160" t="s">
        <v>94</v>
      </c>
      <c r="B41" s="130" t="s">
        <v>12</v>
      </c>
      <c r="C41" s="178"/>
      <c r="D41" s="114">
        <v>0</v>
      </c>
      <c r="E41" s="114">
        <v>0</v>
      </c>
      <c r="F41" s="115">
        <v>0</v>
      </c>
      <c r="G41" s="112">
        <v>1</v>
      </c>
      <c r="H41" s="227">
        <v>1</v>
      </c>
      <c r="I41" s="115">
        <v>1</v>
      </c>
      <c r="J41" s="112">
        <f>J17/(D17+J17)</f>
        <v>0.55731163376229242</v>
      </c>
      <c r="K41" s="227">
        <f>K17/(E17+K17)</f>
        <v>0.55731163376229431</v>
      </c>
      <c r="L41" s="115">
        <f>L17/(F17+L17)</f>
        <v>0.5</v>
      </c>
      <c r="M41" s="114"/>
      <c r="N41" s="114"/>
      <c r="O41" s="114"/>
      <c r="P41" s="112"/>
      <c r="Q41" s="114"/>
      <c r="R41" s="115"/>
      <c r="S41" s="115"/>
      <c r="T41" s="132" t="s">
        <v>27</v>
      </c>
    </row>
    <row r="42" spans="1:20" s="73" customFormat="1" x14ac:dyDescent="0.2">
      <c r="A42" s="161" t="s">
        <v>95</v>
      </c>
      <c r="B42" s="130" t="s">
        <v>7</v>
      </c>
      <c r="C42" s="178"/>
      <c r="D42" s="114">
        <f>D28*D41</f>
        <v>0</v>
      </c>
      <c r="E42" s="114">
        <f t="shared" ref="E42:F42" si="12">E28*E41</f>
        <v>0</v>
      </c>
      <c r="F42" s="114">
        <f t="shared" si="12"/>
        <v>0</v>
      </c>
      <c r="G42" s="112">
        <f>G31*G41</f>
        <v>0.3</v>
      </c>
      <c r="H42" s="227">
        <f t="shared" ref="H42:I42" si="13">H31*H41</f>
        <v>0.3</v>
      </c>
      <c r="I42" s="227">
        <f t="shared" si="13"/>
        <v>0.3</v>
      </c>
      <c r="J42" s="112">
        <f>J31*J41</f>
        <v>0.16719349012868773</v>
      </c>
      <c r="K42" s="227">
        <f t="shared" ref="K42:L42" si="14">K31*K41</f>
        <v>0.16719349012868828</v>
      </c>
      <c r="L42" s="115">
        <f t="shared" si="14"/>
        <v>0.15</v>
      </c>
      <c r="M42" s="114"/>
      <c r="N42" s="114"/>
      <c r="O42" s="114"/>
      <c r="P42" s="116">
        <f>SQRT(SUMSQ(D42,G42,J42))</f>
        <v>0.34344382821854813</v>
      </c>
      <c r="Q42" s="117">
        <f>SQRT(SUMSQ(E42,H42,K42))</f>
        <v>0.34344382821854841</v>
      </c>
      <c r="R42" s="118">
        <f>SQRT(SUMSQ(F42,I42,L42))</f>
        <v>0.33541019662496846</v>
      </c>
      <c r="S42" s="118"/>
      <c r="T42" s="234" t="s">
        <v>151</v>
      </c>
    </row>
    <row r="43" spans="1:20" s="73" customFormat="1" x14ac:dyDescent="0.2">
      <c r="A43" s="119"/>
      <c r="B43" s="206"/>
      <c r="C43" s="177"/>
      <c r="D43" s="121"/>
      <c r="E43" s="121"/>
      <c r="F43" s="122"/>
      <c r="G43" s="120"/>
      <c r="H43" s="230"/>
      <c r="I43" s="122"/>
      <c r="J43" s="120"/>
      <c r="K43" s="230"/>
      <c r="L43" s="123"/>
      <c r="M43" s="124"/>
      <c r="N43" s="124"/>
      <c r="O43" s="124"/>
      <c r="P43" s="125"/>
      <c r="Q43" s="126"/>
      <c r="R43" s="127"/>
      <c r="S43" s="127"/>
      <c r="T43" s="129"/>
    </row>
    <row r="44" spans="1:20" s="73" customFormat="1" x14ac:dyDescent="0.2">
      <c r="A44" s="2"/>
      <c r="B44" s="206"/>
      <c r="C44" s="177"/>
      <c r="D44" s="121"/>
      <c r="E44" s="121"/>
      <c r="F44" s="122"/>
      <c r="G44" s="120"/>
      <c r="H44" s="230"/>
      <c r="I44" s="122"/>
      <c r="J44" s="120"/>
      <c r="K44" s="230"/>
      <c r="L44" s="123"/>
      <c r="M44" s="124"/>
      <c r="N44" s="124"/>
      <c r="O44" s="124"/>
      <c r="P44" s="120"/>
      <c r="Q44" s="121"/>
      <c r="R44" s="122"/>
      <c r="S44" s="122"/>
      <c r="T44" s="129"/>
    </row>
    <row r="45" spans="1:20" s="73" customFormat="1" x14ac:dyDescent="0.2">
      <c r="A45" s="160" t="s">
        <v>96</v>
      </c>
      <c r="B45" s="130" t="s">
        <v>12</v>
      </c>
      <c r="C45" s="178"/>
      <c r="D45" s="114">
        <v>0</v>
      </c>
      <c r="E45" s="114">
        <v>0</v>
      </c>
      <c r="F45" s="115">
        <v>0</v>
      </c>
      <c r="G45" s="112">
        <f>G17/(D17+G17)</f>
        <v>0.79923999108689847</v>
      </c>
      <c r="H45" s="227">
        <f>H17/(E17+H17)</f>
        <v>0.79923999108689903</v>
      </c>
      <c r="I45" s="115">
        <f>I17/(F17+I17)</f>
        <v>0.66613942458312303</v>
      </c>
      <c r="J45" s="112">
        <v>1</v>
      </c>
      <c r="K45" s="227">
        <v>1</v>
      </c>
      <c r="L45" s="115">
        <v>1</v>
      </c>
      <c r="M45" s="114"/>
      <c r="N45" s="114"/>
      <c r="O45" s="114"/>
      <c r="P45" s="112"/>
      <c r="Q45" s="114"/>
      <c r="R45" s="115"/>
      <c r="S45" s="115"/>
      <c r="T45" s="132" t="s">
        <v>27</v>
      </c>
    </row>
    <row r="46" spans="1:20" s="73" customFormat="1" x14ac:dyDescent="0.2">
      <c r="A46" s="161" t="s">
        <v>97</v>
      </c>
      <c r="B46" s="130" t="s">
        <v>7</v>
      </c>
      <c r="C46" s="178"/>
      <c r="D46" s="114">
        <f>D26*D45</f>
        <v>0</v>
      </c>
      <c r="E46" s="114">
        <f>E26*E45</f>
        <v>0</v>
      </c>
      <c r="F46" s="114">
        <f>F26*F45</f>
        <v>0</v>
      </c>
      <c r="G46" s="112">
        <f t="shared" ref="G46:L46" si="15">G30*G45</f>
        <v>0.23977199732606952</v>
      </c>
      <c r="H46" s="227">
        <f t="shared" si="15"/>
        <v>0.23977199732606969</v>
      </c>
      <c r="I46" s="115">
        <f t="shared" si="15"/>
        <v>0.19984182737493691</v>
      </c>
      <c r="J46" s="112">
        <f t="shared" si="15"/>
        <v>0.3</v>
      </c>
      <c r="K46" s="227">
        <f t="shared" si="15"/>
        <v>0.3</v>
      </c>
      <c r="L46" s="115">
        <f t="shared" si="15"/>
        <v>0.3</v>
      </c>
      <c r="M46" s="114"/>
      <c r="N46" s="114"/>
      <c r="O46" s="114"/>
      <c r="P46" s="116">
        <f>SQRT(SUMSQ(D46,G46,J46))</f>
        <v>0.38404506337373051</v>
      </c>
      <c r="Q46" s="117">
        <f>SQRT(SUMSQ(E46,H46,K46))</f>
        <v>0.38404506337373062</v>
      </c>
      <c r="R46" s="118">
        <f>SQRT(SUMSQ(F46,I46,L46))</f>
        <v>0.36046741318537251</v>
      </c>
      <c r="S46" s="118"/>
      <c r="T46" s="234" t="s">
        <v>150</v>
      </c>
    </row>
    <row r="47" spans="1:20" s="73" customFormat="1" x14ac:dyDescent="0.2">
      <c r="A47" s="119"/>
      <c r="B47" s="71"/>
      <c r="C47" s="177"/>
      <c r="D47" s="121"/>
      <c r="E47" s="121"/>
      <c r="F47" s="122"/>
      <c r="G47" s="120"/>
      <c r="H47" s="230"/>
      <c r="I47" s="122"/>
      <c r="J47" s="120"/>
      <c r="K47" s="230"/>
      <c r="L47" s="123"/>
      <c r="M47" s="124"/>
      <c r="N47" s="124"/>
      <c r="O47" s="124"/>
      <c r="P47" s="125"/>
      <c r="Q47" s="126"/>
      <c r="R47" s="127"/>
      <c r="S47" s="127"/>
      <c r="T47" s="129"/>
    </row>
    <row r="48" spans="1:20" s="73" customFormat="1" x14ac:dyDescent="0.2">
      <c r="A48" s="119"/>
      <c r="B48" s="71"/>
      <c r="C48" s="177"/>
      <c r="D48" s="121"/>
      <c r="E48" s="121"/>
      <c r="F48" s="122"/>
      <c r="G48" s="120"/>
      <c r="H48" s="230"/>
      <c r="I48" s="122"/>
      <c r="J48" s="120"/>
      <c r="K48" s="230"/>
      <c r="L48" s="123"/>
      <c r="M48" s="124"/>
      <c r="N48" s="124"/>
      <c r="O48" s="124"/>
      <c r="P48" s="125"/>
      <c r="Q48" s="126"/>
      <c r="R48" s="127"/>
      <c r="S48" s="127"/>
      <c r="T48" s="129"/>
    </row>
    <row r="49" spans="1:20" s="73" customFormat="1" x14ac:dyDescent="0.2">
      <c r="A49" s="160" t="s">
        <v>98</v>
      </c>
      <c r="B49" s="130" t="s">
        <v>12</v>
      </c>
      <c r="C49" s="178"/>
      <c r="D49" s="114">
        <v>0</v>
      </c>
      <c r="E49" s="114">
        <v>0</v>
      </c>
      <c r="F49" s="115">
        <v>0</v>
      </c>
      <c r="G49" s="112">
        <f>G17/(D17+G17)</f>
        <v>0.79923999108689847</v>
      </c>
      <c r="H49" s="227">
        <f>H17/(E17+H17)</f>
        <v>0.79923999108689903</v>
      </c>
      <c r="I49" s="227">
        <f>I17/(F17+I17)</f>
        <v>0.66613942458312303</v>
      </c>
      <c r="J49" s="112">
        <v>1</v>
      </c>
      <c r="K49" s="227">
        <v>1</v>
      </c>
      <c r="L49" s="115">
        <v>1</v>
      </c>
      <c r="M49" s="114"/>
      <c r="N49" s="114"/>
      <c r="O49" s="114"/>
      <c r="P49" s="112"/>
      <c r="Q49" s="114"/>
      <c r="R49" s="115"/>
      <c r="S49" s="115"/>
      <c r="T49" s="132" t="s">
        <v>27</v>
      </c>
    </row>
    <row r="50" spans="1:20" s="73" customFormat="1" x14ac:dyDescent="0.2">
      <c r="A50" s="161" t="s">
        <v>99</v>
      </c>
      <c r="B50" s="130" t="s">
        <v>7</v>
      </c>
      <c r="C50" s="178"/>
      <c r="D50" s="114">
        <f>D28*D49</f>
        <v>0</v>
      </c>
      <c r="E50" s="114">
        <f t="shared" ref="E50:F50" si="16">E28*E49</f>
        <v>0</v>
      </c>
      <c r="F50" s="114">
        <f t="shared" si="16"/>
        <v>0</v>
      </c>
      <c r="G50" s="112">
        <f>G31*G49</f>
        <v>0.23977199732606952</v>
      </c>
      <c r="H50" s="227">
        <f t="shared" ref="H50:I50" si="17">H31*H49</f>
        <v>0.23977199732606969</v>
      </c>
      <c r="I50" s="227">
        <f t="shared" si="17"/>
        <v>0.19984182737493691</v>
      </c>
      <c r="J50" s="112">
        <f>J31*J49</f>
        <v>0.3</v>
      </c>
      <c r="K50" s="227">
        <f t="shared" ref="K50:L50" si="18">K31*K49</f>
        <v>0.3</v>
      </c>
      <c r="L50" s="115">
        <f t="shared" si="18"/>
        <v>0.3</v>
      </c>
      <c r="M50" s="114"/>
      <c r="N50" s="114"/>
      <c r="O50" s="114"/>
      <c r="P50" s="116">
        <f>SQRT(SUMSQ(D50,G50,J50))</f>
        <v>0.38404506337373051</v>
      </c>
      <c r="Q50" s="117">
        <f>SQRT(SUMSQ(E50,H50,K50))</f>
        <v>0.38404506337373062</v>
      </c>
      <c r="R50" s="118">
        <f>SQRT(SUMSQ(F50,I50,L50))</f>
        <v>0.36046741318537251</v>
      </c>
      <c r="S50" s="118"/>
      <c r="T50" s="234" t="s">
        <v>151</v>
      </c>
    </row>
    <row r="51" spans="1:20" s="73" customFormat="1" x14ac:dyDescent="0.2">
      <c r="A51" s="119"/>
      <c r="B51" s="206"/>
      <c r="C51" s="177"/>
      <c r="D51" s="121"/>
      <c r="E51" s="121"/>
      <c r="F51" s="122"/>
      <c r="G51" s="120"/>
      <c r="H51" s="230"/>
      <c r="I51" s="122"/>
      <c r="J51" s="120"/>
      <c r="K51" s="230"/>
      <c r="L51" s="123"/>
      <c r="M51" s="124"/>
      <c r="N51" s="124"/>
      <c r="O51" s="124"/>
      <c r="P51" s="125"/>
      <c r="Q51" s="126"/>
      <c r="R51" s="127"/>
      <c r="S51" s="127"/>
      <c r="T51" s="129"/>
    </row>
    <row r="52" spans="1:20" s="73" customFormat="1" x14ac:dyDescent="0.2">
      <c r="A52" s="119"/>
      <c r="B52" s="206"/>
      <c r="C52" s="177"/>
      <c r="D52" s="121"/>
      <c r="E52" s="121"/>
      <c r="F52" s="122"/>
      <c r="G52" s="120"/>
      <c r="H52" s="230"/>
      <c r="I52" s="122"/>
      <c r="J52" s="120"/>
      <c r="K52" s="230"/>
      <c r="L52" s="123"/>
      <c r="M52" s="124"/>
      <c r="N52" s="124"/>
      <c r="O52" s="124"/>
      <c r="P52" s="125"/>
      <c r="Q52" s="126"/>
      <c r="R52" s="127"/>
      <c r="S52" s="127"/>
      <c r="T52" s="129"/>
    </row>
    <row r="53" spans="1:20" s="73" customFormat="1" x14ac:dyDescent="0.2">
      <c r="A53" s="160" t="s">
        <v>101</v>
      </c>
      <c r="B53" s="130" t="s">
        <v>12</v>
      </c>
      <c r="C53" s="178"/>
      <c r="D53" s="114">
        <v>1</v>
      </c>
      <c r="E53" s="114">
        <v>1</v>
      </c>
      <c r="F53" s="115">
        <v>1</v>
      </c>
      <c r="G53" s="112">
        <v>1</v>
      </c>
      <c r="H53" s="227">
        <v>1</v>
      </c>
      <c r="I53" s="115">
        <v>1</v>
      </c>
      <c r="J53" s="112">
        <v>0</v>
      </c>
      <c r="K53" s="227">
        <v>0</v>
      </c>
      <c r="L53" s="115">
        <v>0</v>
      </c>
      <c r="M53" s="114"/>
      <c r="N53" s="114"/>
      <c r="O53" s="114"/>
      <c r="P53" s="112"/>
      <c r="Q53" s="114"/>
      <c r="R53" s="115"/>
      <c r="S53" s="115"/>
      <c r="T53" s="132" t="s">
        <v>28</v>
      </c>
    </row>
    <row r="54" spans="1:20" s="73" customFormat="1" x14ac:dyDescent="0.2">
      <c r="A54" s="161" t="s">
        <v>67</v>
      </c>
      <c r="B54" s="130" t="s">
        <v>7</v>
      </c>
      <c r="C54" s="178"/>
      <c r="D54" s="114">
        <f>D$27*D53</f>
        <v>1.5</v>
      </c>
      <c r="E54" s="114">
        <f>E$27*E53</f>
        <v>1.5</v>
      </c>
      <c r="F54" s="114">
        <f>F$27*F53</f>
        <v>1.5</v>
      </c>
      <c r="G54" s="112">
        <f>G$30*G53</f>
        <v>0.3</v>
      </c>
      <c r="H54" s="227">
        <f>H$30*H53</f>
        <v>0.3</v>
      </c>
      <c r="I54" s="115">
        <f>I$30*I53</f>
        <v>0.3</v>
      </c>
      <c r="J54" s="112">
        <f>J$29*J53</f>
        <v>0</v>
      </c>
      <c r="K54" s="227">
        <f>K$29*K53</f>
        <v>0</v>
      </c>
      <c r="L54" s="115">
        <f>L$29*L53</f>
        <v>0</v>
      </c>
      <c r="M54" s="114"/>
      <c r="N54" s="114"/>
      <c r="O54" s="114"/>
      <c r="P54" s="116">
        <f>SQRT(SUMSQ(D54,G54,J54))</f>
        <v>1.5297058540778354</v>
      </c>
      <c r="Q54" s="117">
        <f>SQRT(SUMSQ(E54,H54,K54))</f>
        <v>1.5297058540778354</v>
      </c>
      <c r="R54" s="118">
        <f>SQRT(SUMSQ(F54,I54,L54))</f>
        <v>1.5297058540778354</v>
      </c>
      <c r="S54" s="118"/>
      <c r="T54" s="157" t="s">
        <v>148</v>
      </c>
    </row>
    <row r="55" spans="1:20" s="73" customFormat="1" x14ac:dyDescent="0.2">
      <c r="A55" s="119"/>
      <c r="B55" s="71"/>
      <c r="C55" s="177"/>
      <c r="D55" s="121"/>
      <c r="E55" s="121"/>
      <c r="F55" s="122"/>
      <c r="G55" s="120"/>
      <c r="H55" s="230"/>
      <c r="I55" s="122"/>
      <c r="J55" s="120"/>
      <c r="K55" s="230"/>
      <c r="L55" s="123"/>
      <c r="M55" s="124"/>
      <c r="N55" s="124"/>
      <c r="O55" s="124"/>
      <c r="P55" s="125"/>
      <c r="Q55" s="126"/>
      <c r="R55" s="127"/>
      <c r="S55" s="127"/>
      <c r="T55" s="133"/>
    </row>
    <row r="56" spans="1:20" s="73" customFormat="1" x14ac:dyDescent="0.2">
      <c r="A56" s="2"/>
      <c r="B56" s="71"/>
      <c r="C56" s="177"/>
      <c r="D56" s="121"/>
      <c r="E56" s="121"/>
      <c r="F56" s="122"/>
      <c r="G56" s="120"/>
      <c r="H56" s="230"/>
      <c r="I56" s="122"/>
      <c r="J56" s="120"/>
      <c r="K56" s="230"/>
      <c r="L56" s="123"/>
      <c r="M56" s="124"/>
      <c r="N56" s="124"/>
      <c r="O56" s="124"/>
      <c r="P56" s="120"/>
      <c r="Q56" s="121"/>
      <c r="R56" s="122"/>
      <c r="S56" s="122"/>
      <c r="T56" s="133"/>
    </row>
    <row r="57" spans="1:20" s="73" customFormat="1" x14ac:dyDescent="0.2">
      <c r="A57" s="160" t="s">
        <v>102</v>
      </c>
      <c r="B57" s="130" t="s">
        <v>12</v>
      </c>
      <c r="C57" s="178"/>
      <c r="D57" s="114">
        <v>1</v>
      </c>
      <c r="E57" s="114">
        <v>1</v>
      </c>
      <c r="F57" s="115">
        <v>1</v>
      </c>
      <c r="G57" s="112">
        <v>1</v>
      </c>
      <c r="H57" s="227">
        <v>1</v>
      </c>
      <c r="I57" s="115">
        <v>1</v>
      </c>
      <c r="J57" s="112">
        <v>0</v>
      </c>
      <c r="K57" s="227">
        <v>0</v>
      </c>
      <c r="L57" s="115">
        <v>0</v>
      </c>
      <c r="M57" s="114"/>
      <c r="N57" s="114"/>
      <c r="O57" s="114"/>
      <c r="P57" s="112"/>
      <c r="Q57" s="114"/>
      <c r="R57" s="115"/>
      <c r="S57" s="115"/>
      <c r="T57" s="132" t="s">
        <v>28</v>
      </c>
    </row>
    <row r="58" spans="1:20" s="73" customFormat="1" x14ac:dyDescent="0.2">
      <c r="A58" s="161" t="s">
        <v>103</v>
      </c>
      <c r="B58" s="130" t="s">
        <v>7</v>
      </c>
      <c r="C58" s="178"/>
      <c r="D58" s="114">
        <f>D$28*D57</f>
        <v>1.5</v>
      </c>
      <c r="E58" s="114">
        <f>E$28*E57</f>
        <v>1.5</v>
      </c>
      <c r="F58" s="114">
        <f>F$28*F57</f>
        <v>1.5</v>
      </c>
      <c r="G58" s="112">
        <f>G$31*G57</f>
        <v>0.3</v>
      </c>
      <c r="H58" s="227">
        <f t="shared" ref="H58:I58" si="19">H$31*H57</f>
        <v>0.3</v>
      </c>
      <c r="I58" s="227">
        <f t="shared" si="19"/>
        <v>0.3</v>
      </c>
      <c r="J58" s="112">
        <f>J$31*J57</f>
        <v>0</v>
      </c>
      <c r="K58" s="227">
        <f t="shared" ref="K58:L58" si="20">K$31*K57</f>
        <v>0</v>
      </c>
      <c r="L58" s="115">
        <f t="shared" si="20"/>
        <v>0</v>
      </c>
      <c r="M58" s="114"/>
      <c r="N58" s="114"/>
      <c r="O58" s="114"/>
      <c r="P58" s="116">
        <f>SQRT(SUMSQ(D58,G58,J58))</f>
        <v>1.5297058540778354</v>
      </c>
      <c r="Q58" s="117">
        <f>SQRT(SUMSQ(E58,H58,K58))</f>
        <v>1.5297058540778354</v>
      </c>
      <c r="R58" s="118">
        <f>SQRT(SUMSQ(F58,I58,L58))</f>
        <v>1.5297058540778354</v>
      </c>
      <c r="S58" s="118"/>
      <c r="T58" s="157" t="s">
        <v>149</v>
      </c>
    </row>
    <row r="59" spans="1:20" s="73" customFormat="1" x14ac:dyDescent="0.2">
      <c r="A59" s="119"/>
      <c r="B59" s="206"/>
      <c r="C59" s="177"/>
      <c r="D59" s="121"/>
      <c r="E59" s="121"/>
      <c r="F59" s="122"/>
      <c r="G59" s="120"/>
      <c r="H59" s="121"/>
      <c r="I59" s="122"/>
      <c r="J59" s="120"/>
      <c r="K59" s="121"/>
      <c r="L59" s="123"/>
      <c r="M59" s="124"/>
      <c r="N59" s="124"/>
      <c r="O59" s="124"/>
      <c r="P59" s="125"/>
      <c r="Q59" s="126"/>
      <c r="R59" s="127"/>
      <c r="S59" s="127"/>
      <c r="T59" s="133"/>
    </row>
    <row r="60" spans="1:20" s="73" customFormat="1" x14ac:dyDescent="0.2">
      <c r="A60" s="2"/>
      <c r="B60" s="206"/>
      <c r="C60" s="177"/>
      <c r="D60" s="121"/>
      <c r="E60" s="121"/>
      <c r="F60" s="122"/>
      <c r="G60" s="120"/>
      <c r="H60" s="121"/>
      <c r="I60" s="122"/>
      <c r="J60" s="120"/>
      <c r="K60" s="121"/>
      <c r="L60" s="123"/>
      <c r="M60" s="124"/>
      <c r="N60" s="124"/>
      <c r="O60" s="124"/>
      <c r="P60" s="120"/>
      <c r="Q60" s="121"/>
      <c r="R60" s="122"/>
      <c r="S60" s="122"/>
      <c r="T60" s="133"/>
    </row>
    <row r="61" spans="1:20" s="73" customFormat="1" x14ac:dyDescent="0.2">
      <c r="A61" s="160" t="s">
        <v>108</v>
      </c>
      <c r="B61" s="130" t="s">
        <v>12</v>
      </c>
      <c r="C61" s="178"/>
      <c r="D61" s="114">
        <v>1</v>
      </c>
      <c r="E61" s="114">
        <v>1</v>
      </c>
      <c r="F61" s="115">
        <v>1</v>
      </c>
      <c r="G61" s="112">
        <v>0</v>
      </c>
      <c r="H61" s="114">
        <v>0</v>
      </c>
      <c r="I61" s="115">
        <v>0</v>
      </c>
      <c r="J61" s="112">
        <v>1</v>
      </c>
      <c r="K61" s="114">
        <v>1</v>
      </c>
      <c r="L61" s="115">
        <v>1</v>
      </c>
      <c r="M61" s="114"/>
      <c r="N61" s="114"/>
      <c r="O61" s="114"/>
      <c r="P61" s="112"/>
      <c r="Q61" s="114"/>
      <c r="R61" s="115"/>
      <c r="S61" s="115"/>
      <c r="T61" s="132" t="s">
        <v>28</v>
      </c>
    </row>
    <row r="62" spans="1:20" s="73" customFormat="1" x14ac:dyDescent="0.2">
      <c r="A62" s="161" t="s">
        <v>109</v>
      </c>
      <c r="B62" s="130" t="s">
        <v>7</v>
      </c>
      <c r="C62" s="178"/>
      <c r="D62" s="114">
        <f>D$27*D61</f>
        <v>1.5</v>
      </c>
      <c r="E62" s="114">
        <f>E$27*E61</f>
        <v>1.5</v>
      </c>
      <c r="F62" s="114">
        <f>F$27*F61</f>
        <v>1.5</v>
      </c>
      <c r="G62" s="112">
        <f>G$29*G61</f>
        <v>0</v>
      </c>
      <c r="H62" s="114">
        <f>H$29*H61</f>
        <v>0</v>
      </c>
      <c r="I62" s="115">
        <f>I$29*I61</f>
        <v>0</v>
      </c>
      <c r="J62" s="112">
        <f>J$30*J61</f>
        <v>0.3</v>
      </c>
      <c r="K62" s="114">
        <f>K$30*K61</f>
        <v>0.3</v>
      </c>
      <c r="L62" s="115">
        <f>L$30*L61</f>
        <v>0.3</v>
      </c>
      <c r="M62" s="114"/>
      <c r="N62" s="114"/>
      <c r="O62" s="114"/>
      <c r="P62" s="116">
        <f>SQRT(SUMSQ(D62,G62,J62))</f>
        <v>1.5297058540778354</v>
      </c>
      <c r="Q62" s="117">
        <f>SQRT(SUMSQ(E62,H62,K62))</f>
        <v>1.5297058540778354</v>
      </c>
      <c r="R62" s="118">
        <f>SQRT(SUMSQ(F62,I62,L62))</f>
        <v>1.5297058540778354</v>
      </c>
      <c r="S62" s="118"/>
      <c r="T62" s="157" t="s">
        <v>148</v>
      </c>
    </row>
    <row r="63" spans="1:20" s="73" customFormat="1" x14ac:dyDescent="0.2">
      <c r="A63" s="162"/>
      <c r="B63" s="90"/>
      <c r="C63" s="179"/>
      <c r="F63" s="90"/>
      <c r="G63" s="79"/>
      <c r="I63" s="90"/>
      <c r="J63" s="79"/>
      <c r="L63" s="90"/>
      <c r="P63" s="79"/>
      <c r="R63" s="90"/>
      <c r="S63" s="90"/>
      <c r="T63" s="128"/>
    </row>
    <row r="64" spans="1:20" s="73" customFormat="1" x14ac:dyDescent="0.2">
      <c r="A64" s="162"/>
      <c r="B64" s="90"/>
      <c r="C64" s="179"/>
      <c r="F64" s="90"/>
      <c r="G64" s="79"/>
      <c r="I64" s="90"/>
      <c r="J64" s="79"/>
      <c r="L64" s="90"/>
      <c r="P64" s="79"/>
      <c r="R64" s="90"/>
      <c r="S64" s="90"/>
      <c r="T64" s="128"/>
    </row>
    <row r="65" spans="1:20" s="73" customFormat="1" x14ac:dyDescent="0.2">
      <c r="A65" s="160" t="s">
        <v>104</v>
      </c>
      <c r="B65" s="130" t="s">
        <v>12</v>
      </c>
      <c r="C65" s="178"/>
      <c r="D65" s="114">
        <v>1</v>
      </c>
      <c r="E65" s="114">
        <v>1</v>
      </c>
      <c r="F65" s="115">
        <v>1</v>
      </c>
      <c r="G65" s="112">
        <v>0</v>
      </c>
      <c r="H65" s="227">
        <v>0</v>
      </c>
      <c r="I65" s="115">
        <v>0</v>
      </c>
      <c r="J65" s="112">
        <v>1</v>
      </c>
      <c r="K65" s="227">
        <v>1</v>
      </c>
      <c r="L65" s="115">
        <v>1</v>
      </c>
      <c r="M65" s="114"/>
      <c r="N65" s="114"/>
      <c r="O65" s="114"/>
      <c r="P65" s="112"/>
      <c r="Q65" s="114"/>
      <c r="R65" s="115"/>
      <c r="S65" s="115"/>
      <c r="T65" s="132" t="s">
        <v>28</v>
      </c>
    </row>
    <row r="66" spans="1:20" s="73" customFormat="1" x14ac:dyDescent="0.2">
      <c r="A66" s="161" t="s">
        <v>105</v>
      </c>
      <c r="B66" s="130" t="s">
        <v>7</v>
      </c>
      <c r="C66" s="178"/>
      <c r="D66" s="114">
        <f>D$28*D65</f>
        <v>1.5</v>
      </c>
      <c r="E66" s="114">
        <f t="shared" ref="E66:F66" si="21">E$28*E65</f>
        <v>1.5</v>
      </c>
      <c r="F66" s="114">
        <f t="shared" si="21"/>
        <v>1.5</v>
      </c>
      <c r="G66" s="112">
        <f>G$31*G65</f>
        <v>0</v>
      </c>
      <c r="H66" s="227">
        <f t="shared" ref="H66:I66" si="22">H$31*H65</f>
        <v>0</v>
      </c>
      <c r="I66" s="227">
        <f t="shared" si="22"/>
        <v>0</v>
      </c>
      <c r="J66" s="112">
        <f>J$31*J65</f>
        <v>0.3</v>
      </c>
      <c r="K66" s="227">
        <f t="shared" ref="K66:L66" si="23">K$31*K65</f>
        <v>0.3</v>
      </c>
      <c r="L66" s="115">
        <f t="shared" si="23"/>
        <v>0.3</v>
      </c>
      <c r="M66" s="114"/>
      <c r="N66" s="114"/>
      <c r="O66" s="114"/>
      <c r="P66" s="116">
        <f>SQRT(SUMSQ(D66,G66,J66))</f>
        <v>1.5297058540778354</v>
      </c>
      <c r="Q66" s="117">
        <f>SQRT(SUMSQ(E66,H66,K66))</f>
        <v>1.5297058540778354</v>
      </c>
      <c r="R66" s="118">
        <f>SQRT(SUMSQ(F66,I66,L66))</f>
        <v>1.5297058540778354</v>
      </c>
      <c r="S66" s="118"/>
      <c r="T66" s="157" t="s">
        <v>149</v>
      </c>
    </row>
    <row r="67" spans="1:20" s="73" customFormat="1" x14ac:dyDescent="0.2">
      <c r="A67" s="162"/>
      <c r="B67" s="90"/>
      <c r="C67" s="179"/>
      <c r="F67" s="90"/>
      <c r="G67" s="79"/>
      <c r="I67" s="90"/>
      <c r="J67" s="79"/>
      <c r="L67" s="90"/>
      <c r="P67" s="79"/>
      <c r="R67" s="90"/>
      <c r="S67" s="90"/>
      <c r="T67" s="128"/>
    </row>
    <row r="68" spans="1:20" s="73" customFormat="1" x14ac:dyDescent="0.2">
      <c r="A68" s="162"/>
      <c r="B68" s="90"/>
      <c r="C68" s="179"/>
      <c r="F68" s="90"/>
      <c r="G68" s="79"/>
      <c r="I68" s="90"/>
      <c r="J68" s="79"/>
      <c r="L68" s="90"/>
      <c r="P68" s="79"/>
      <c r="R68" s="90"/>
      <c r="S68" s="90"/>
      <c r="T68" s="128"/>
    </row>
    <row r="69" spans="1:20" s="73" customFormat="1" x14ac:dyDescent="0.2">
      <c r="A69" s="160" t="s">
        <v>46</v>
      </c>
      <c r="B69" s="130" t="s">
        <v>12</v>
      </c>
      <c r="C69" s="178"/>
      <c r="D69" s="114">
        <v>1</v>
      </c>
      <c r="E69" s="114">
        <v>1</v>
      </c>
      <c r="F69" s="115">
        <v>1</v>
      </c>
      <c r="G69" s="112">
        <f>G17/(D17+G17+J17)</f>
        <v>0.63799255523357745</v>
      </c>
      <c r="H69" s="114">
        <f>H17/(E17+H17+K17)</f>
        <v>0.63799255523357734</v>
      </c>
      <c r="I69" s="114">
        <f>I17/(F17+I17+L17)</f>
        <v>0.49940708711248299</v>
      </c>
      <c r="J69" s="112">
        <f>J17/(D17+G17+J17)</f>
        <v>0.20175096047688773</v>
      </c>
      <c r="K69" s="114">
        <f>K17/(E17+H17+K17)</f>
        <v>0.20175096047688851</v>
      </c>
      <c r="L69" s="115">
        <f>L17/(F17+I17+L17)</f>
        <v>0.25029645644375847</v>
      </c>
      <c r="M69" s="114"/>
      <c r="N69" s="114"/>
      <c r="O69" s="114"/>
      <c r="P69" s="112"/>
      <c r="Q69" s="114"/>
      <c r="R69" s="115"/>
      <c r="S69" s="115"/>
      <c r="T69" s="132" t="s">
        <v>27</v>
      </c>
    </row>
    <row r="70" spans="1:20" s="73" customFormat="1" x14ac:dyDescent="0.2">
      <c r="A70" s="161" t="s">
        <v>45</v>
      </c>
      <c r="B70" s="130" t="s">
        <v>7</v>
      </c>
      <c r="C70" s="178"/>
      <c r="D70" s="114">
        <f>D$26*D69</f>
        <v>1.5</v>
      </c>
      <c r="E70" s="114">
        <f>E$26*E69</f>
        <v>1.5</v>
      </c>
      <c r="F70" s="115">
        <f>F$26*F69</f>
        <v>1.5</v>
      </c>
      <c r="G70" s="112">
        <f t="shared" ref="G70:L70" si="24">G$29*G69</f>
        <v>0.19139776657007324</v>
      </c>
      <c r="H70" s="114">
        <f t="shared" si="24"/>
        <v>0.19139776657007321</v>
      </c>
      <c r="I70" s="115">
        <f t="shared" si="24"/>
        <v>0.1498221261337449</v>
      </c>
      <c r="J70" s="112">
        <f t="shared" si="24"/>
        <v>6.0525288143066319E-2</v>
      </c>
      <c r="K70" s="114">
        <f t="shared" si="24"/>
        <v>6.0525288143066548E-2</v>
      </c>
      <c r="L70" s="115">
        <f t="shared" si="24"/>
        <v>7.5088936933127542E-2</v>
      </c>
      <c r="M70" s="114"/>
      <c r="N70" s="114"/>
      <c r="O70" s="114"/>
      <c r="P70" s="116">
        <f>SQRT(SUMSQ(D70,G70,J70))</f>
        <v>1.513372530328476</v>
      </c>
      <c r="Q70" s="117">
        <f>SQRT(SUMSQ(E70,H70,K70))</f>
        <v>1.513372530328476</v>
      </c>
      <c r="R70" s="118">
        <f>SQRT(SUMSQ(F70,I70,L70))</f>
        <v>1.5093326399203664</v>
      </c>
      <c r="S70" s="118"/>
      <c r="T70" s="133" t="s">
        <v>47</v>
      </c>
    </row>
    <row r="71" spans="1:20" s="73" customFormat="1" x14ac:dyDescent="0.2">
      <c r="A71" s="119"/>
      <c r="B71" s="71"/>
      <c r="C71" s="177"/>
      <c r="D71" s="121"/>
      <c r="E71" s="121"/>
      <c r="F71" s="122"/>
      <c r="G71" s="120"/>
      <c r="H71" s="121"/>
      <c r="I71" s="122"/>
      <c r="J71" s="120"/>
      <c r="K71" s="121"/>
      <c r="L71" s="122"/>
      <c r="M71" s="121"/>
      <c r="N71" s="121"/>
      <c r="O71" s="121"/>
      <c r="P71" s="125"/>
      <c r="Q71" s="126"/>
      <c r="R71" s="127"/>
      <c r="S71" s="127"/>
      <c r="T71" s="133"/>
    </row>
    <row r="72" spans="1:20" s="73" customFormat="1" x14ac:dyDescent="0.2">
      <c r="A72" s="119"/>
      <c r="B72" s="75"/>
      <c r="C72" s="180"/>
      <c r="D72" s="87"/>
      <c r="E72" s="87"/>
      <c r="F72" s="88"/>
      <c r="G72" s="120"/>
      <c r="H72" s="121"/>
      <c r="I72" s="122"/>
      <c r="J72" s="120"/>
      <c r="K72" s="121"/>
      <c r="L72" s="122"/>
      <c r="M72" s="87"/>
      <c r="N72" s="87"/>
      <c r="O72" s="87"/>
      <c r="P72" s="86"/>
      <c r="Q72" s="87"/>
      <c r="R72" s="88"/>
      <c r="S72" s="88"/>
      <c r="T72" s="132"/>
    </row>
    <row r="73" spans="1:20" s="73" customFormat="1" x14ac:dyDescent="0.2">
      <c r="A73" s="160" t="s">
        <v>107</v>
      </c>
      <c r="B73" s="130" t="s">
        <v>12</v>
      </c>
      <c r="C73" s="178"/>
      <c r="D73" s="114">
        <v>0</v>
      </c>
      <c r="E73" s="114">
        <v>0</v>
      </c>
      <c r="F73" s="114">
        <v>0</v>
      </c>
      <c r="G73" s="112">
        <v>1</v>
      </c>
      <c r="H73" s="114">
        <v>1</v>
      </c>
      <c r="I73" s="115">
        <v>1</v>
      </c>
      <c r="J73" s="112">
        <v>1</v>
      </c>
      <c r="K73" s="227">
        <v>1</v>
      </c>
      <c r="L73" s="115">
        <v>1</v>
      </c>
      <c r="M73" s="114">
        <v>1</v>
      </c>
      <c r="N73" s="114">
        <v>1</v>
      </c>
      <c r="O73" s="115">
        <v>1</v>
      </c>
      <c r="P73" s="112"/>
      <c r="Q73" s="114"/>
      <c r="R73" s="115"/>
      <c r="S73" s="115"/>
      <c r="T73" s="132" t="s">
        <v>27</v>
      </c>
    </row>
    <row r="74" spans="1:20" s="73" customFormat="1" x14ac:dyDescent="0.2">
      <c r="A74" s="161" t="s">
        <v>106</v>
      </c>
      <c r="B74" s="130" t="s">
        <v>7</v>
      </c>
      <c r="C74" s="178"/>
      <c r="D74" s="114">
        <f>D$27*D73</f>
        <v>0</v>
      </c>
      <c r="E74" s="114">
        <f>E$27*E73</f>
        <v>0</v>
      </c>
      <c r="F74" s="114">
        <f>F$27*F73</f>
        <v>0</v>
      </c>
      <c r="G74" s="112">
        <f>G$31*G73</f>
        <v>0.3</v>
      </c>
      <c r="H74" s="227">
        <f t="shared" ref="H74:I74" si="25">H$31*H73</f>
        <v>0.3</v>
      </c>
      <c r="I74" s="115">
        <f t="shared" si="25"/>
        <v>0.3</v>
      </c>
      <c r="J74" s="112">
        <f>J$31*J73</f>
        <v>0.3</v>
      </c>
      <c r="K74" s="227">
        <f t="shared" ref="K74:L74" si="26">K$31*K73</f>
        <v>0.3</v>
      </c>
      <c r="L74" s="115">
        <f t="shared" si="26"/>
        <v>0.3</v>
      </c>
      <c r="M74" s="114">
        <f>M$32*M73</f>
        <v>3</v>
      </c>
      <c r="N74" s="114">
        <f>N$32*N73</f>
        <v>3</v>
      </c>
      <c r="O74" s="115">
        <f>O$32*O73</f>
        <v>3</v>
      </c>
      <c r="P74" s="116">
        <f>SQRT(SUMSQ(D74,G74,J74))+M74</f>
        <v>3.4242640687119286</v>
      </c>
      <c r="Q74" s="117">
        <f>SQRT(SUMSQ(E74,H74,K74))+N74</f>
        <v>3.4242640687119286</v>
      </c>
      <c r="R74" s="118">
        <f>SQRT(SUMSQ(F74,I74,L74))+O74</f>
        <v>3.4242640687119286</v>
      </c>
      <c r="S74" s="118"/>
      <c r="T74" s="157" t="s">
        <v>152</v>
      </c>
    </row>
    <row r="75" spans="1:20" s="73" customFormat="1" ht="13.5" thickBot="1" x14ac:dyDescent="0.25">
      <c r="A75" s="91"/>
      <c r="B75" s="131"/>
      <c r="C75" s="181"/>
      <c r="D75" s="93"/>
      <c r="E75" s="93"/>
      <c r="F75" s="94"/>
      <c r="G75" s="92"/>
      <c r="H75" s="93"/>
      <c r="I75" s="94"/>
      <c r="J75" s="92"/>
      <c r="K75" s="93"/>
      <c r="L75" s="94"/>
      <c r="M75" s="93"/>
      <c r="N75" s="93"/>
      <c r="O75" s="93"/>
      <c r="P75" s="95"/>
      <c r="Q75" s="96"/>
      <c r="R75" s="97"/>
      <c r="S75" s="97"/>
      <c r="T75" s="98"/>
    </row>
    <row r="76" spans="1:20" s="73" customFormat="1" x14ac:dyDescent="0.2">
      <c r="A76" s="99"/>
      <c r="B76" s="74"/>
      <c r="C76" s="74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9"/>
      <c r="Q76" s="89"/>
      <c r="R76" s="89"/>
      <c r="S76" s="89"/>
      <c r="T76" s="100"/>
    </row>
    <row r="77" spans="1:20" s="73" customFormat="1" ht="13.5" thickBot="1" x14ac:dyDescent="0.25">
      <c r="T77" s="100"/>
    </row>
    <row r="78" spans="1:20" s="73" customFormat="1" x14ac:dyDescent="0.2">
      <c r="A78" s="1" t="s">
        <v>24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102" t="s">
        <v>3</v>
      </c>
    </row>
    <row r="79" spans="1:20" s="73" customFormat="1" x14ac:dyDescent="0.2">
      <c r="A79" s="4" t="s">
        <v>77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58" t="s">
        <v>49</v>
      </c>
    </row>
    <row r="80" spans="1:20" s="73" customFormat="1" x14ac:dyDescent="0.2">
      <c r="A80" s="4" t="s">
        <v>78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58" t="s">
        <v>49</v>
      </c>
    </row>
    <row r="81" spans="1:21" s="73" customFormat="1" ht="13.5" thickBot="1" x14ac:dyDescent="0.25">
      <c r="A81" s="24"/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59"/>
    </row>
    <row r="82" spans="1:21" s="73" customFormat="1" x14ac:dyDescent="0.2">
      <c r="T82" s="100"/>
    </row>
    <row r="83" spans="1:21" s="73" customFormat="1" ht="13.5" thickBot="1" x14ac:dyDescent="0.25">
      <c r="T83" s="100"/>
    </row>
    <row r="84" spans="1:21" s="73" customFormat="1" x14ac:dyDescent="0.2">
      <c r="A84" s="1" t="s">
        <v>25</v>
      </c>
      <c r="B84" s="54"/>
      <c r="C84" s="19"/>
      <c r="D84" s="286" t="s">
        <v>0</v>
      </c>
      <c r="E84" s="289"/>
      <c r="F84" s="290"/>
      <c r="G84" s="286" t="s">
        <v>1</v>
      </c>
      <c r="H84" s="289"/>
      <c r="I84" s="290"/>
      <c r="J84" s="286" t="s">
        <v>2</v>
      </c>
      <c r="K84" s="289"/>
      <c r="L84" s="290"/>
      <c r="M84" s="113"/>
      <c r="N84" s="19"/>
      <c r="O84" s="19"/>
      <c r="P84" s="19"/>
      <c r="Q84" s="19"/>
      <c r="R84" s="54"/>
      <c r="S84" s="54"/>
      <c r="T84" s="14" t="s">
        <v>3</v>
      </c>
    </row>
    <row r="85" spans="1:21" s="73" customFormat="1" x14ac:dyDescent="0.2">
      <c r="A85" s="2"/>
      <c r="B85" s="37"/>
      <c r="C85" s="3"/>
      <c r="D85" s="36" t="s">
        <v>36</v>
      </c>
      <c r="E85" s="3" t="s">
        <v>37</v>
      </c>
      <c r="F85" s="204" t="s">
        <v>38</v>
      </c>
      <c r="G85" s="36" t="s">
        <v>36</v>
      </c>
      <c r="H85" s="3" t="s">
        <v>37</v>
      </c>
      <c r="I85" s="204" t="s">
        <v>38</v>
      </c>
      <c r="J85" s="36" t="s">
        <v>36</v>
      </c>
      <c r="K85" s="3" t="s">
        <v>37</v>
      </c>
      <c r="L85" s="204" t="s">
        <v>38</v>
      </c>
      <c r="M85" s="36"/>
      <c r="N85" s="3"/>
      <c r="O85" s="3"/>
      <c r="P85" s="3"/>
      <c r="Q85" s="3"/>
      <c r="R85" s="37"/>
      <c r="S85" s="37"/>
      <c r="T85" s="15"/>
    </row>
    <row r="86" spans="1:21" s="73" customFormat="1" x14ac:dyDescent="0.2">
      <c r="A86" s="2" t="s">
        <v>8</v>
      </c>
      <c r="B86" s="71" t="s">
        <v>5</v>
      </c>
      <c r="C86" s="6"/>
      <c r="D86" s="59">
        <f>D9</f>
        <v>-106</v>
      </c>
      <c r="E86" s="226">
        <f t="shared" ref="E86:F86" si="27">E9</f>
        <v>-88</v>
      </c>
      <c r="F86" s="45">
        <f t="shared" si="27"/>
        <v>-107.5</v>
      </c>
      <c r="G86" s="59"/>
      <c r="H86" s="26"/>
      <c r="I86" s="45"/>
      <c r="J86" s="59"/>
      <c r="K86" s="26"/>
      <c r="L86" s="45"/>
      <c r="M86" s="103"/>
      <c r="N86" s="6"/>
      <c r="O86" s="6"/>
      <c r="P86" s="6"/>
      <c r="Q86" s="6"/>
      <c r="R86" s="71"/>
      <c r="S86" s="71"/>
      <c r="T86" s="25"/>
    </row>
    <row r="87" spans="1:21" s="73" customFormat="1" x14ac:dyDescent="0.2">
      <c r="A87" s="2" t="s">
        <v>6</v>
      </c>
      <c r="B87" s="71" t="s">
        <v>7</v>
      </c>
      <c r="C87" s="6"/>
      <c r="D87" s="59"/>
      <c r="E87" s="26"/>
      <c r="F87" s="45"/>
      <c r="G87" s="59">
        <f t="shared" ref="G87:L87" si="28">G10</f>
        <v>6</v>
      </c>
      <c r="H87" s="26">
        <f t="shared" si="28"/>
        <v>6</v>
      </c>
      <c r="I87" s="45">
        <f t="shared" si="28"/>
        <v>3</v>
      </c>
      <c r="J87" s="59">
        <f t="shared" si="28"/>
        <v>1</v>
      </c>
      <c r="K87" s="26">
        <f t="shared" si="28"/>
        <v>1</v>
      </c>
      <c r="L87" s="45">
        <f t="shared" si="28"/>
        <v>0</v>
      </c>
      <c r="M87" s="59"/>
      <c r="N87" s="26"/>
      <c r="O87" s="26"/>
      <c r="P87" s="6"/>
      <c r="Q87" s="6"/>
      <c r="R87" s="71"/>
      <c r="S87" s="71"/>
      <c r="T87" s="25"/>
    </row>
    <row r="88" spans="1:21" s="73" customFormat="1" x14ac:dyDescent="0.2">
      <c r="A88" s="2" t="s">
        <v>19</v>
      </c>
      <c r="B88" s="71" t="s">
        <v>7</v>
      </c>
      <c r="C88" s="6"/>
      <c r="D88" s="194">
        <v>0</v>
      </c>
      <c r="E88" s="195">
        <v>0</v>
      </c>
      <c r="F88" s="196">
        <v>0</v>
      </c>
      <c r="G88" s="194">
        <v>0</v>
      </c>
      <c r="H88" s="195">
        <v>0</v>
      </c>
      <c r="I88" s="196">
        <v>0</v>
      </c>
      <c r="J88" s="165">
        <v>0.4</v>
      </c>
      <c r="K88" s="195">
        <v>0.4</v>
      </c>
      <c r="L88" s="195">
        <v>0</v>
      </c>
      <c r="M88" s="59"/>
      <c r="N88" s="26"/>
      <c r="O88" s="26"/>
      <c r="P88" s="6"/>
      <c r="Q88" s="6"/>
      <c r="R88" s="71"/>
      <c r="S88" s="71"/>
      <c r="T88" s="25" t="s">
        <v>16</v>
      </c>
    </row>
    <row r="89" spans="1:21" s="73" customFormat="1" x14ac:dyDescent="0.2">
      <c r="A89" s="2" t="s">
        <v>18</v>
      </c>
      <c r="B89" s="71"/>
      <c r="C89" s="6"/>
      <c r="D89" s="137">
        <f t="shared" ref="D89:F89" si="29">D86+D88</f>
        <v>-106</v>
      </c>
      <c r="E89" s="9">
        <f t="shared" si="29"/>
        <v>-88</v>
      </c>
      <c r="F89" s="138">
        <f t="shared" si="29"/>
        <v>-107.5</v>
      </c>
      <c r="G89" s="137">
        <f t="shared" ref="G89:L89" si="30">G87+G88</f>
        <v>6</v>
      </c>
      <c r="H89" s="9">
        <f t="shared" si="30"/>
        <v>6</v>
      </c>
      <c r="I89" s="138">
        <f t="shared" si="30"/>
        <v>3</v>
      </c>
      <c r="J89" s="137">
        <f t="shared" si="30"/>
        <v>1.4</v>
      </c>
      <c r="K89" s="9">
        <f t="shared" si="30"/>
        <v>1.4</v>
      </c>
      <c r="L89" s="138">
        <f t="shared" si="30"/>
        <v>0</v>
      </c>
      <c r="M89" s="59"/>
      <c r="N89" s="26"/>
      <c r="O89" s="26"/>
      <c r="P89" s="6"/>
      <c r="Q89" s="6"/>
      <c r="R89" s="71"/>
      <c r="S89" s="71"/>
      <c r="T89" s="25" t="s">
        <v>29</v>
      </c>
    </row>
    <row r="90" spans="1:21" s="73" customFormat="1" x14ac:dyDescent="0.2">
      <c r="A90" s="2"/>
      <c r="B90" s="71"/>
      <c r="C90" s="6"/>
      <c r="D90" s="103"/>
      <c r="E90" s="6"/>
      <c r="F90" s="71"/>
      <c r="G90" s="59"/>
      <c r="H90" s="26"/>
      <c r="I90" s="45"/>
      <c r="J90" s="59"/>
      <c r="K90" s="26"/>
      <c r="L90" s="71"/>
      <c r="M90" s="103"/>
      <c r="N90" s="6"/>
      <c r="O90" s="6"/>
      <c r="P90" s="6"/>
      <c r="Q90" s="6"/>
      <c r="R90" s="71"/>
      <c r="S90" s="71"/>
      <c r="T90" s="25"/>
    </row>
    <row r="91" spans="1:21" s="73" customFormat="1" x14ac:dyDescent="0.2">
      <c r="A91" s="136" t="s">
        <v>15</v>
      </c>
      <c r="B91" s="71"/>
      <c r="C91" s="6"/>
      <c r="D91" s="103"/>
      <c r="E91" s="6"/>
      <c r="F91" s="71"/>
      <c r="G91" s="59"/>
      <c r="H91" s="26"/>
      <c r="I91" s="45"/>
      <c r="J91" s="59"/>
      <c r="K91" s="26"/>
      <c r="L91" s="71"/>
      <c r="M91" s="103"/>
      <c r="N91" s="6"/>
      <c r="O91" s="6"/>
      <c r="P91" s="6"/>
      <c r="Q91" s="6"/>
      <c r="R91" s="71"/>
      <c r="S91" s="71"/>
      <c r="T91" s="25"/>
    </row>
    <row r="92" spans="1:21" s="73" customFormat="1" x14ac:dyDescent="0.2">
      <c r="A92" s="2" t="s">
        <v>9</v>
      </c>
      <c r="B92" s="71" t="s">
        <v>17</v>
      </c>
      <c r="C92" s="6"/>
      <c r="D92" s="120">
        <f>(10^12)*(10^-3)*10^(D89/10)*D5/15</f>
        <v>2.511886431509576E-2</v>
      </c>
      <c r="E92" s="230">
        <f t="shared" ref="E92:F92" si="31">(10^12)*(10^-3)*10^(E89/10)*E5/15</f>
        <v>1.584893192461106</v>
      </c>
      <c r="F92" s="230">
        <f t="shared" si="31"/>
        <v>1.7782794100389156E-2</v>
      </c>
      <c r="G92" s="120">
        <f>(10^12)*(10^-3)*10^((D89+G89)/10)*G5/15</f>
        <v>0.1</v>
      </c>
      <c r="H92" s="230">
        <f t="shared" ref="H92:I92" si="32">(10^12)*(10^-3)*10^((E89+H89)/10)*H5/15</f>
        <v>6.3095734448019334</v>
      </c>
      <c r="I92" s="230">
        <f t="shared" si="32"/>
        <v>3.5481338923357558E-2</v>
      </c>
      <c r="J92" s="120">
        <f>(10^12)*(10^-3)*10^((D89+J89)/10)*J5/15</f>
        <v>3.4673685045253179E-2</v>
      </c>
      <c r="K92" s="230">
        <f t="shared" ref="K92:L92" si="33">(10^12)*(10^-3)*10^((E89+K89)/10)*K5/15</f>
        <v>2.1877616239495468</v>
      </c>
      <c r="L92" s="230">
        <f t="shared" si="33"/>
        <v>1.7782794100389156E-2</v>
      </c>
      <c r="M92" s="120"/>
      <c r="N92" s="121"/>
      <c r="O92" s="121"/>
      <c r="P92" s="121"/>
      <c r="Q92" s="121"/>
      <c r="R92" s="122"/>
      <c r="S92" s="122"/>
      <c r="T92" s="25"/>
    </row>
    <row r="93" spans="1:21" s="73" customFormat="1" x14ac:dyDescent="0.2">
      <c r="A93" s="23" t="s">
        <v>11</v>
      </c>
      <c r="B93" s="71" t="s">
        <v>7</v>
      </c>
      <c r="C93" s="6"/>
      <c r="D93" s="103" t="s">
        <v>10</v>
      </c>
      <c r="E93" s="221" t="s">
        <v>10</v>
      </c>
      <c r="F93" s="71" t="s">
        <v>10</v>
      </c>
      <c r="G93" s="137">
        <f>10*LOG(G92/(D92+J92))</f>
        <v>2.2335292927714963</v>
      </c>
      <c r="H93" s="231">
        <f>10*LOG(H92/(E92+K92))</f>
        <v>2.2335292927715096</v>
      </c>
      <c r="I93" s="138">
        <f>10*LOG(I92/(F92+L92))</f>
        <v>-1.0299956639792811E-2</v>
      </c>
      <c r="J93" s="137">
        <f>10*LOG(J92/(D92+G92))</f>
        <v>-5.5732279370869522</v>
      </c>
      <c r="K93" s="231">
        <f>10*LOG(K92/(E92+H92))</f>
        <v>-5.573227937086962</v>
      </c>
      <c r="L93" s="138">
        <f>10*LOG(L92/(F92+I92))</f>
        <v>-4.7643486243648665</v>
      </c>
      <c r="M93" s="137"/>
      <c r="N93" s="9"/>
      <c r="O93" s="9"/>
      <c r="P93" s="26"/>
      <c r="Q93" s="26"/>
      <c r="R93" s="45"/>
      <c r="S93" s="45"/>
      <c r="T93" s="25" t="str">
        <f>T18</f>
        <v>For Es/Iot range check</v>
      </c>
    </row>
    <row r="94" spans="1:21" s="73" customFormat="1" x14ac:dyDescent="0.2">
      <c r="A94" s="23" t="s">
        <v>14</v>
      </c>
      <c r="B94" s="71" t="s">
        <v>5</v>
      </c>
      <c r="C94" s="6"/>
      <c r="D94" s="103" t="s">
        <v>10</v>
      </c>
      <c r="E94" s="221" t="s">
        <v>10</v>
      </c>
      <c r="F94" s="71" t="s">
        <v>10</v>
      </c>
      <c r="G94" s="137">
        <f>10*LOG10(G92)-90</f>
        <v>-100</v>
      </c>
      <c r="H94" s="231">
        <f t="shared" ref="H94:I94" si="34">10*LOG10(H92)-90</f>
        <v>-82</v>
      </c>
      <c r="I94" s="231">
        <f t="shared" si="34"/>
        <v>-104.5</v>
      </c>
      <c r="J94" s="137">
        <f>10*LOG10(J92)-90</f>
        <v>-104.6</v>
      </c>
      <c r="K94" s="231">
        <f t="shared" ref="K94:L94" si="35">10*LOG10(K92)-90</f>
        <v>-86.600000000000009</v>
      </c>
      <c r="L94" s="231">
        <f t="shared" si="35"/>
        <v>-107.50000000000001</v>
      </c>
      <c r="M94" s="139"/>
      <c r="N94" s="140"/>
      <c r="O94" s="140"/>
      <c r="P94" s="6"/>
      <c r="Q94" s="6"/>
      <c r="R94" s="71"/>
      <c r="S94" s="71"/>
      <c r="T94" s="25" t="str">
        <f>T19</f>
        <v>For SS-RSRP level range check</v>
      </c>
    </row>
    <row r="95" spans="1:21" s="73" customFormat="1" x14ac:dyDescent="0.2">
      <c r="A95" s="2" t="s">
        <v>40</v>
      </c>
      <c r="B95" s="71" t="s">
        <v>42</v>
      </c>
      <c r="C95" s="6"/>
      <c r="D95" s="137">
        <f>10*LOG((D92+G92+J92)*10^-9)+10*LOG(D7*12)</f>
        <v>-70.012588846958181</v>
      </c>
      <c r="E95" s="231">
        <f t="shared" ref="E95:F95" si="36">10*LOG((E92+H92+K92)*10^-9)+10*LOG(E7*12)</f>
        <v>-52.012588846958181</v>
      </c>
      <c r="F95" s="231">
        <f t="shared" si="36"/>
        <v>-73.532701114726819</v>
      </c>
      <c r="G95" s="59" t="s">
        <v>10</v>
      </c>
      <c r="H95" s="6" t="s">
        <v>10</v>
      </c>
      <c r="I95" s="45" t="s">
        <v>10</v>
      </c>
      <c r="J95" s="59" t="s">
        <v>10</v>
      </c>
      <c r="K95" s="6" t="s">
        <v>10</v>
      </c>
      <c r="L95" s="45" t="s">
        <v>10</v>
      </c>
      <c r="M95" s="137"/>
      <c r="N95" s="9"/>
      <c r="O95" s="9"/>
      <c r="P95" s="6"/>
      <c r="Q95" s="6"/>
      <c r="R95" s="71"/>
      <c r="S95" s="71"/>
      <c r="T95" s="25" t="str">
        <f>T20</f>
        <v>For Io level range check</v>
      </c>
    </row>
    <row r="96" spans="1:21" s="73" customFormat="1" ht="13.5" thickBot="1" x14ac:dyDescent="0.25">
      <c r="A96" s="198" t="s">
        <v>100</v>
      </c>
      <c r="B96" s="11" t="s">
        <v>7</v>
      </c>
      <c r="C96" s="199"/>
      <c r="D96" s="199" t="s">
        <v>10</v>
      </c>
      <c r="E96" s="142" t="s">
        <v>10</v>
      </c>
      <c r="F96" s="142" t="s">
        <v>10</v>
      </c>
      <c r="G96" s="64" t="s">
        <v>10</v>
      </c>
      <c r="H96" s="135" t="s">
        <v>10</v>
      </c>
      <c r="I96" s="28" t="s">
        <v>10</v>
      </c>
      <c r="J96" s="64">
        <f>J94-G94</f>
        <v>-4.5999999999999943</v>
      </c>
      <c r="K96" s="28">
        <f>K94-H94</f>
        <v>-4.6000000000000085</v>
      </c>
      <c r="L96" s="28">
        <f>L94-I94</f>
        <v>-3.0000000000000142</v>
      </c>
      <c r="M96" s="141"/>
      <c r="N96" s="142"/>
      <c r="O96" s="142"/>
      <c r="P96" s="135"/>
      <c r="Q96" s="135"/>
      <c r="R96" s="135"/>
      <c r="S96" s="199"/>
      <c r="T96" s="200" t="s">
        <v>73</v>
      </c>
      <c r="U96" s="79"/>
    </row>
    <row r="97" spans="1:20" s="73" customFormat="1" x14ac:dyDescent="0.2">
      <c r="B97" s="74"/>
      <c r="C97" s="74"/>
      <c r="D97" s="74"/>
      <c r="E97" s="74"/>
      <c r="F97" s="74"/>
      <c r="G97" s="101"/>
      <c r="H97" s="101"/>
      <c r="I97" s="101"/>
      <c r="J97" s="101"/>
      <c r="K97" s="101"/>
      <c r="L97" s="74"/>
      <c r="M97" s="74"/>
      <c r="N97" s="74"/>
      <c r="O97" s="74"/>
      <c r="P97" s="74"/>
      <c r="Q97" s="74"/>
      <c r="R97" s="74"/>
      <c r="S97" s="74"/>
      <c r="T97" s="100"/>
    </row>
    <row r="98" spans="1:20" s="73" customFormat="1" ht="13.5" thickBot="1" x14ac:dyDescent="0.25">
      <c r="T98" s="100"/>
    </row>
    <row r="99" spans="1:20" s="73" customFormat="1" x14ac:dyDescent="0.2">
      <c r="A99" s="1" t="s">
        <v>26</v>
      </c>
      <c r="B99" s="76"/>
      <c r="C99" s="77"/>
      <c r="D99" s="286" t="s">
        <v>0</v>
      </c>
      <c r="E99" s="289"/>
      <c r="F99" s="290"/>
      <c r="G99" s="286" t="s">
        <v>1</v>
      </c>
      <c r="H99" s="289"/>
      <c r="I99" s="290"/>
      <c r="J99" s="286" t="s">
        <v>2</v>
      </c>
      <c r="K99" s="289"/>
      <c r="L99" s="290"/>
      <c r="M99" s="291" t="s">
        <v>48</v>
      </c>
      <c r="N99" s="289"/>
      <c r="O99" s="290"/>
      <c r="P99" s="286" t="s">
        <v>35</v>
      </c>
      <c r="Q99" s="289"/>
      <c r="R99" s="290"/>
      <c r="S99" s="54" t="s">
        <v>69</v>
      </c>
      <c r="T99" s="14" t="s">
        <v>3</v>
      </c>
    </row>
    <row r="100" spans="1:20" s="73" customFormat="1" x14ac:dyDescent="0.2">
      <c r="A100" s="52"/>
      <c r="B100" s="71"/>
      <c r="C100" s="6"/>
      <c r="D100" s="36" t="s">
        <v>36</v>
      </c>
      <c r="E100" s="3" t="s">
        <v>37</v>
      </c>
      <c r="F100" s="204" t="s">
        <v>38</v>
      </c>
      <c r="G100" s="36" t="s">
        <v>36</v>
      </c>
      <c r="H100" s="3" t="s">
        <v>37</v>
      </c>
      <c r="I100" s="204" t="s">
        <v>38</v>
      </c>
      <c r="J100" s="36" t="s">
        <v>36</v>
      </c>
      <c r="K100" s="3" t="s">
        <v>37</v>
      </c>
      <c r="L100" s="204" t="s">
        <v>38</v>
      </c>
      <c r="M100" s="3" t="s">
        <v>36</v>
      </c>
      <c r="N100" s="3" t="s">
        <v>37</v>
      </c>
      <c r="O100" s="204" t="s">
        <v>38</v>
      </c>
      <c r="P100" s="36" t="s">
        <v>36</v>
      </c>
      <c r="Q100" s="3" t="s">
        <v>37</v>
      </c>
      <c r="R100" s="204" t="s">
        <v>38</v>
      </c>
      <c r="S100" s="183"/>
      <c r="T100" s="15"/>
    </row>
    <row r="101" spans="1:20" s="73" customFormat="1" x14ac:dyDescent="0.2">
      <c r="A101" s="160" t="s">
        <v>111</v>
      </c>
      <c r="B101" s="130" t="s">
        <v>7</v>
      </c>
      <c r="C101" s="134"/>
      <c r="D101" s="143"/>
      <c r="E101" s="144"/>
      <c r="F101" s="145"/>
      <c r="G101" s="146">
        <f>G102-P102</f>
        <v>1.8900854645529481</v>
      </c>
      <c r="H101" s="147">
        <f>H102-Q102</f>
        <v>1.8900854645529612</v>
      </c>
      <c r="I101" s="148">
        <f>I102-R102</f>
        <v>-0.34571015326476129</v>
      </c>
      <c r="J101" s="143"/>
      <c r="K101" s="144"/>
      <c r="L101" s="145"/>
      <c r="M101" s="144"/>
      <c r="N101" s="144"/>
      <c r="O101" s="144"/>
      <c r="P101" s="112"/>
      <c r="Q101" s="114"/>
      <c r="R101" s="115"/>
      <c r="S101" s="184">
        <v>-6</v>
      </c>
      <c r="T101" s="191" t="s">
        <v>139</v>
      </c>
    </row>
    <row r="102" spans="1:20" s="73" customFormat="1" x14ac:dyDescent="0.2">
      <c r="A102" s="161" t="s">
        <v>112</v>
      </c>
      <c r="B102" s="130" t="s">
        <v>7</v>
      </c>
      <c r="C102" s="134"/>
      <c r="D102" s="143"/>
      <c r="E102" s="144"/>
      <c r="F102" s="145"/>
      <c r="G102" s="143">
        <f t="shared" ref="G102:I102" si="37">G93</f>
        <v>2.2335292927714963</v>
      </c>
      <c r="H102" s="144">
        <f t="shared" si="37"/>
        <v>2.2335292927715096</v>
      </c>
      <c r="I102" s="145">
        <f t="shared" si="37"/>
        <v>-1.0299956639792811E-2</v>
      </c>
      <c r="J102" s="143"/>
      <c r="K102" s="144"/>
      <c r="L102" s="145"/>
      <c r="M102" s="144"/>
      <c r="N102" s="144"/>
      <c r="O102" s="144"/>
      <c r="P102" s="116">
        <f>P38</f>
        <v>0.34344382821854813</v>
      </c>
      <c r="Q102" s="117">
        <f>Q38</f>
        <v>0.34344382821854841</v>
      </c>
      <c r="R102" s="118">
        <f>R38</f>
        <v>0.33541019662496846</v>
      </c>
      <c r="S102" s="185"/>
      <c r="T102" s="192"/>
    </row>
    <row r="103" spans="1:20" s="73" customFormat="1" x14ac:dyDescent="0.2">
      <c r="A103" s="160" t="s">
        <v>113</v>
      </c>
      <c r="B103" s="130" t="s">
        <v>7</v>
      </c>
      <c r="C103" s="134"/>
      <c r="D103" s="143"/>
      <c r="E103" s="144"/>
      <c r="F103" s="145"/>
      <c r="G103" s="143">
        <f>G102+P102</f>
        <v>2.5769731209900444</v>
      </c>
      <c r="H103" s="144">
        <f>H102+Q102</f>
        <v>2.5769731209900582</v>
      </c>
      <c r="I103" s="145">
        <f>I102+R102</f>
        <v>0.32511023998517563</v>
      </c>
      <c r="J103" s="143"/>
      <c r="K103" s="144"/>
      <c r="L103" s="145"/>
      <c r="M103" s="144"/>
      <c r="N103" s="144"/>
      <c r="O103" s="144"/>
      <c r="P103" s="116"/>
      <c r="Q103" s="117"/>
      <c r="R103" s="118"/>
      <c r="S103" s="186"/>
      <c r="T103" s="192"/>
    </row>
    <row r="104" spans="1:20" s="73" customFormat="1" x14ac:dyDescent="0.2">
      <c r="A104" s="2"/>
      <c r="B104" s="71"/>
      <c r="C104" s="6"/>
      <c r="D104" s="59"/>
      <c r="E104" s="26"/>
      <c r="F104" s="45"/>
      <c r="G104" s="59"/>
      <c r="H104" s="26"/>
      <c r="I104" s="45"/>
      <c r="J104" s="59"/>
      <c r="K104" s="26"/>
      <c r="L104" s="45"/>
      <c r="M104" s="26"/>
      <c r="N104" s="26"/>
      <c r="O104" s="26"/>
      <c r="P104" s="120"/>
      <c r="Q104" s="121"/>
      <c r="R104" s="122"/>
      <c r="S104" s="187"/>
      <c r="T104" s="192"/>
    </row>
    <row r="105" spans="1:20" s="73" customFormat="1" x14ac:dyDescent="0.2">
      <c r="A105" s="160" t="s">
        <v>114</v>
      </c>
      <c r="B105" s="130" t="s">
        <v>7</v>
      </c>
      <c r="C105" s="134"/>
      <c r="D105" s="143"/>
      <c r="E105" s="144"/>
      <c r="F105" s="145"/>
      <c r="G105" s="146">
        <f>G106-P106</f>
        <v>1.8900854645529481</v>
      </c>
      <c r="H105" s="232">
        <f>H106-Q106</f>
        <v>1.8900854645529612</v>
      </c>
      <c r="I105" s="148">
        <f>I106-R106</f>
        <v>-0.34571015326476129</v>
      </c>
      <c r="J105" s="143"/>
      <c r="K105" s="144"/>
      <c r="L105" s="145"/>
      <c r="M105" s="144"/>
      <c r="N105" s="144"/>
      <c r="O105" s="144"/>
      <c r="P105" s="112"/>
      <c r="Q105" s="114"/>
      <c r="R105" s="115"/>
      <c r="S105" s="184">
        <v>-6</v>
      </c>
      <c r="T105" s="191" t="s">
        <v>142</v>
      </c>
    </row>
    <row r="106" spans="1:20" s="73" customFormat="1" x14ac:dyDescent="0.2">
      <c r="A106" s="161" t="s">
        <v>115</v>
      </c>
      <c r="B106" s="130" t="s">
        <v>7</v>
      </c>
      <c r="C106" s="134"/>
      <c r="D106" s="143"/>
      <c r="E106" s="144"/>
      <c r="F106" s="145"/>
      <c r="G106" s="143">
        <f>G93</f>
        <v>2.2335292927714963</v>
      </c>
      <c r="H106" s="233">
        <f t="shared" ref="H106:I106" si="38">H93</f>
        <v>2.2335292927715096</v>
      </c>
      <c r="I106" s="233">
        <f t="shared" si="38"/>
        <v>-1.0299956639792811E-2</v>
      </c>
      <c r="J106" s="143"/>
      <c r="K106" s="144"/>
      <c r="L106" s="145"/>
      <c r="M106" s="144"/>
      <c r="N106" s="144"/>
      <c r="O106" s="144"/>
      <c r="P106" s="116">
        <f>P42</f>
        <v>0.34344382821854813</v>
      </c>
      <c r="Q106" s="117">
        <f>Q42</f>
        <v>0.34344382821854841</v>
      </c>
      <c r="R106" s="118">
        <f>R42</f>
        <v>0.33541019662496846</v>
      </c>
      <c r="S106" s="185"/>
      <c r="T106" s="192"/>
    </row>
    <row r="107" spans="1:20" s="73" customFormat="1" x14ac:dyDescent="0.2">
      <c r="A107" s="160" t="s">
        <v>116</v>
      </c>
      <c r="B107" s="130" t="s">
        <v>7</v>
      </c>
      <c r="C107" s="134"/>
      <c r="D107" s="143"/>
      <c r="E107" s="144"/>
      <c r="F107" s="145"/>
      <c r="G107" s="143">
        <f>G106+P106</f>
        <v>2.5769731209900444</v>
      </c>
      <c r="H107" s="144">
        <f>H106+Q106</f>
        <v>2.5769731209900582</v>
      </c>
      <c r="I107" s="145">
        <f>I106+R106</f>
        <v>0.32511023998517563</v>
      </c>
      <c r="J107" s="143"/>
      <c r="K107" s="144"/>
      <c r="L107" s="145"/>
      <c r="M107" s="144"/>
      <c r="N107" s="144"/>
      <c r="O107" s="144"/>
      <c r="P107" s="116"/>
      <c r="Q107" s="117"/>
      <c r="R107" s="118"/>
      <c r="S107" s="186"/>
      <c r="T107" s="192"/>
    </row>
    <row r="108" spans="1:20" s="73" customFormat="1" x14ac:dyDescent="0.2">
      <c r="A108" s="2"/>
      <c r="B108" s="206"/>
      <c r="C108" s="205"/>
      <c r="D108" s="59"/>
      <c r="E108" s="26"/>
      <c r="F108" s="45"/>
      <c r="G108" s="59"/>
      <c r="H108" s="26"/>
      <c r="I108" s="45"/>
      <c r="J108" s="59"/>
      <c r="K108" s="26"/>
      <c r="L108" s="45"/>
      <c r="M108" s="26"/>
      <c r="N108" s="26"/>
      <c r="O108" s="26"/>
      <c r="P108" s="120"/>
      <c r="Q108" s="121"/>
      <c r="R108" s="122"/>
      <c r="S108" s="187"/>
      <c r="T108" s="192"/>
    </row>
    <row r="109" spans="1:20" s="73" customFormat="1" x14ac:dyDescent="0.2">
      <c r="A109" s="160" t="s">
        <v>117</v>
      </c>
      <c r="B109" s="130" t="s">
        <v>7</v>
      </c>
      <c r="C109" s="134"/>
      <c r="D109" s="143"/>
      <c r="E109" s="144"/>
      <c r="F109" s="145"/>
      <c r="G109" s="143"/>
      <c r="H109" s="144"/>
      <c r="I109" s="145"/>
      <c r="J109" s="146">
        <f>J110-P110</f>
        <v>-5.9572730004606829</v>
      </c>
      <c r="K109" s="147">
        <f>K110-Q110</f>
        <v>-5.9572730004606926</v>
      </c>
      <c r="L109" s="148">
        <f>L110-R110</f>
        <v>-5.1248160375502394</v>
      </c>
      <c r="M109" s="144"/>
      <c r="N109" s="144"/>
      <c r="O109" s="144"/>
      <c r="P109" s="112"/>
      <c r="Q109" s="114"/>
      <c r="R109" s="115"/>
      <c r="S109" s="184">
        <v>-6</v>
      </c>
      <c r="T109" s="191" t="s">
        <v>139</v>
      </c>
    </row>
    <row r="110" spans="1:20" s="73" customFormat="1" x14ac:dyDescent="0.2">
      <c r="A110" s="161" t="s">
        <v>118</v>
      </c>
      <c r="B110" s="130" t="s">
        <v>7</v>
      </c>
      <c r="C110" s="134"/>
      <c r="D110" s="143"/>
      <c r="E110" s="144"/>
      <c r="F110" s="145"/>
      <c r="G110" s="143"/>
      <c r="H110" s="144"/>
      <c r="I110" s="145"/>
      <c r="J110" s="143">
        <f t="shared" ref="J110:L110" si="39">J93</f>
        <v>-5.5732279370869522</v>
      </c>
      <c r="K110" s="144">
        <f t="shared" si="39"/>
        <v>-5.573227937086962</v>
      </c>
      <c r="L110" s="145">
        <f t="shared" si="39"/>
        <v>-4.7643486243648665</v>
      </c>
      <c r="M110" s="144"/>
      <c r="N110" s="144"/>
      <c r="O110" s="144"/>
      <c r="P110" s="116">
        <f>P46</f>
        <v>0.38404506337373051</v>
      </c>
      <c r="Q110" s="117">
        <f>Q46</f>
        <v>0.38404506337373062</v>
      </c>
      <c r="R110" s="118">
        <f>R46</f>
        <v>0.36046741318537251</v>
      </c>
      <c r="S110" s="185"/>
      <c r="T110" s="193"/>
    </row>
    <row r="111" spans="1:20" s="73" customFormat="1" x14ac:dyDescent="0.2">
      <c r="A111" s="160" t="s">
        <v>119</v>
      </c>
      <c r="B111" s="130" t="s">
        <v>7</v>
      </c>
      <c r="C111" s="134"/>
      <c r="D111" s="143"/>
      <c r="E111" s="144"/>
      <c r="F111" s="145"/>
      <c r="G111" s="143"/>
      <c r="H111" s="144"/>
      <c r="I111" s="145"/>
      <c r="J111" s="143">
        <f>J110+P110</f>
        <v>-5.1891828737132215</v>
      </c>
      <c r="K111" s="144">
        <f>K110+Q110</f>
        <v>-5.1891828737132313</v>
      </c>
      <c r="L111" s="145">
        <f>L110+R110</f>
        <v>-4.4038812111794936</v>
      </c>
      <c r="M111" s="144"/>
      <c r="N111" s="144"/>
      <c r="O111" s="144"/>
      <c r="P111" s="116"/>
      <c r="Q111" s="117"/>
      <c r="R111" s="118"/>
      <c r="S111" s="186"/>
      <c r="T111" s="193"/>
    </row>
    <row r="112" spans="1:20" s="73" customFormat="1" x14ac:dyDescent="0.2">
      <c r="A112" s="2"/>
      <c r="B112" s="71"/>
      <c r="C112" s="6"/>
      <c r="D112" s="59"/>
      <c r="E112" s="26"/>
      <c r="F112" s="45"/>
      <c r="G112" s="59"/>
      <c r="H112" s="26"/>
      <c r="I112" s="45"/>
      <c r="J112" s="59"/>
      <c r="K112" s="26"/>
      <c r="L112" s="45"/>
      <c r="M112" s="26"/>
      <c r="N112" s="26"/>
      <c r="O112" s="26"/>
      <c r="P112" s="125"/>
      <c r="Q112" s="126"/>
      <c r="R112" s="127"/>
      <c r="S112" s="188"/>
      <c r="T112" s="193"/>
    </row>
    <row r="113" spans="1:20" s="73" customFormat="1" x14ac:dyDescent="0.2">
      <c r="A113" s="160" t="s">
        <v>120</v>
      </c>
      <c r="B113" s="130" t="s">
        <v>7</v>
      </c>
      <c r="C113" s="134"/>
      <c r="D113" s="143"/>
      <c r="E113" s="144"/>
      <c r="F113" s="145"/>
      <c r="G113" s="143"/>
      <c r="H113" s="144"/>
      <c r="I113" s="145"/>
      <c r="J113" s="146">
        <f>J114-P114</f>
        <v>-5.9572730004606829</v>
      </c>
      <c r="K113" s="232">
        <f>K114-Q114</f>
        <v>-5.9572730004606926</v>
      </c>
      <c r="L113" s="148">
        <f>L114-R114</f>
        <v>-5.1248160375502394</v>
      </c>
      <c r="M113" s="144"/>
      <c r="N113" s="144"/>
      <c r="O113" s="144"/>
      <c r="P113" s="112"/>
      <c r="Q113" s="114"/>
      <c r="R113" s="115"/>
      <c r="S113" s="184">
        <v>-6</v>
      </c>
      <c r="T113" s="191" t="s">
        <v>142</v>
      </c>
    </row>
    <row r="114" spans="1:20" s="73" customFormat="1" x14ac:dyDescent="0.2">
      <c r="A114" s="161" t="s">
        <v>121</v>
      </c>
      <c r="B114" s="130" t="s">
        <v>7</v>
      </c>
      <c r="C114" s="134"/>
      <c r="D114" s="143"/>
      <c r="E114" s="144"/>
      <c r="F114" s="145"/>
      <c r="G114" s="143"/>
      <c r="H114" s="144"/>
      <c r="I114" s="145"/>
      <c r="J114" s="143">
        <f>J93</f>
        <v>-5.5732279370869522</v>
      </c>
      <c r="K114" s="233">
        <f t="shared" ref="K114:L114" si="40">K93</f>
        <v>-5.573227937086962</v>
      </c>
      <c r="L114" s="145">
        <f t="shared" si="40"/>
        <v>-4.7643486243648665</v>
      </c>
      <c r="M114" s="144"/>
      <c r="N114" s="144"/>
      <c r="O114" s="144"/>
      <c r="P114" s="116">
        <f>P50</f>
        <v>0.38404506337373051</v>
      </c>
      <c r="Q114" s="117">
        <f>Q50</f>
        <v>0.38404506337373062</v>
      </c>
      <c r="R114" s="118">
        <f>R50</f>
        <v>0.36046741318537251</v>
      </c>
      <c r="S114" s="185"/>
      <c r="T114" s="193"/>
    </row>
    <row r="115" spans="1:20" s="73" customFormat="1" x14ac:dyDescent="0.2">
      <c r="A115" s="160" t="s">
        <v>122</v>
      </c>
      <c r="B115" s="130" t="s">
        <v>7</v>
      </c>
      <c r="C115" s="134"/>
      <c r="D115" s="143"/>
      <c r="E115" s="144"/>
      <c r="F115" s="145"/>
      <c r="G115" s="143"/>
      <c r="H115" s="144"/>
      <c r="I115" s="145"/>
      <c r="J115" s="143">
        <f>J114+P114</f>
        <v>-5.1891828737132215</v>
      </c>
      <c r="K115" s="144">
        <f>K114+Q114</f>
        <v>-5.1891828737132313</v>
      </c>
      <c r="L115" s="145">
        <f>L114+R114</f>
        <v>-4.4038812111794936</v>
      </c>
      <c r="M115" s="144"/>
      <c r="N115" s="144"/>
      <c r="O115" s="144"/>
      <c r="P115" s="116"/>
      <c r="Q115" s="117"/>
      <c r="R115" s="118"/>
      <c r="S115" s="186"/>
      <c r="T115" s="193"/>
    </row>
    <row r="116" spans="1:20" s="73" customFormat="1" x14ac:dyDescent="0.2">
      <c r="A116" s="2"/>
      <c r="B116" s="206"/>
      <c r="C116" s="205"/>
      <c r="D116" s="59"/>
      <c r="E116" s="26"/>
      <c r="F116" s="45"/>
      <c r="G116" s="59"/>
      <c r="H116" s="26"/>
      <c r="I116" s="45"/>
      <c r="J116" s="59"/>
      <c r="K116" s="26"/>
      <c r="L116" s="45"/>
      <c r="M116" s="26"/>
      <c r="N116" s="26"/>
      <c r="O116" s="26"/>
      <c r="P116" s="125"/>
      <c r="Q116" s="126"/>
      <c r="R116" s="127"/>
      <c r="S116" s="188"/>
      <c r="T116" s="193"/>
    </row>
    <row r="117" spans="1:20" s="73" customFormat="1" x14ac:dyDescent="0.2">
      <c r="A117" s="160" t="s">
        <v>123</v>
      </c>
      <c r="B117" s="130" t="s">
        <v>7</v>
      </c>
      <c r="C117" s="134"/>
      <c r="D117" s="143"/>
      <c r="E117" s="144"/>
      <c r="F117" s="145"/>
      <c r="G117" s="146">
        <f>G118-P118</f>
        <v>-101.52970585407783</v>
      </c>
      <c r="H117" s="147">
        <f>H118-Q118</f>
        <v>-83.529705854077832</v>
      </c>
      <c r="I117" s="148">
        <f>I118-R118</f>
        <v>-106.02970585407783</v>
      </c>
      <c r="J117" s="143"/>
      <c r="K117" s="144"/>
      <c r="L117" s="145"/>
      <c r="M117" s="144"/>
      <c r="N117" s="144"/>
      <c r="O117" s="144"/>
      <c r="P117" s="112"/>
      <c r="Q117" s="114"/>
      <c r="R117" s="115"/>
      <c r="S117" s="184">
        <f>-120.5+10*LOG10(D5/15)</f>
        <v>-120.5</v>
      </c>
      <c r="T117" s="191" t="s">
        <v>140</v>
      </c>
    </row>
    <row r="118" spans="1:20" s="73" customFormat="1" x14ac:dyDescent="0.2">
      <c r="A118" s="161" t="s">
        <v>124</v>
      </c>
      <c r="B118" s="130" t="s">
        <v>7</v>
      </c>
      <c r="C118" s="134"/>
      <c r="D118" s="143"/>
      <c r="E118" s="144"/>
      <c r="F118" s="145"/>
      <c r="G118" s="143">
        <f t="shared" ref="G118:I118" si="41">G94</f>
        <v>-100</v>
      </c>
      <c r="H118" s="144">
        <f t="shared" si="41"/>
        <v>-82</v>
      </c>
      <c r="I118" s="145">
        <f t="shared" si="41"/>
        <v>-104.5</v>
      </c>
      <c r="J118" s="143"/>
      <c r="K118" s="144"/>
      <c r="L118" s="145"/>
      <c r="M118" s="144"/>
      <c r="N118" s="144"/>
      <c r="O118" s="144"/>
      <c r="P118" s="116">
        <f t="shared" ref="P118:R118" si="42">P54</f>
        <v>1.5297058540778354</v>
      </c>
      <c r="Q118" s="117">
        <f t="shared" si="42"/>
        <v>1.5297058540778354</v>
      </c>
      <c r="R118" s="118">
        <f t="shared" si="42"/>
        <v>1.5297058540778354</v>
      </c>
      <c r="S118" s="185"/>
      <c r="T118" s="193"/>
    </row>
    <row r="119" spans="1:20" s="73" customFormat="1" x14ac:dyDescent="0.2">
      <c r="A119" s="160" t="s">
        <v>125</v>
      </c>
      <c r="B119" s="130" t="s">
        <v>7</v>
      </c>
      <c r="C119" s="134"/>
      <c r="D119" s="143"/>
      <c r="E119" s="144"/>
      <c r="F119" s="145"/>
      <c r="G119" s="143">
        <f>G118+P118</f>
        <v>-98.470294145922168</v>
      </c>
      <c r="H119" s="144">
        <f>H118+Q118</f>
        <v>-80.470294145922168</v>
      </c>
      <c r="I119" s="145">
        <f>I118+R118</f>
        <v>-102.97029414592217</v>
      </c>
      <c r="J119" s="143"/>
      <c r="K119" s="144"/>
      <c r="L119" s="145"/>
      <c r="M119" s="144"/>
      <c r="N119" s="144"/>
      <c r="O119" s="144"/>
      <c r="P119" s="112"/>
      <c r="Q119" s="114"/>
      <c r="R119" s="115"/>
      <c r="S119" s="185"/>
      <c r="T119" s="193"/>
    </row>
    <row r="120" spans="1:20" s="73" customFormat="1" x14ac:dyDescent="0.2">
      <c r="A120" s="2"/>
      <c r="B120" s="71"/>
      <c r="C120" s="6"/>
      <c r="D120" s="59"/>
      <c r="E120" s="26"/>
      <c r="F120" s="45"/>
      <c r="G120" s="59"/>
      <c r="H120" s="26"/>
      <c r="I120" s="45"/>
      <c r="J120" s="59"/>
      <c r="K120" s="26"/>
      <c r="L120" s="45"/>
      <c r="M120" s="26"/>
      <c r="N120" s="26"/>
      <c r="O120" s="26"/>
      <c r="P120" s="125"/>
      <c r="Q120" s="126"/>
      <c r="R120" s="127"/>
      <c r="S120" s="188"/>
      <c r="T120" s="193"/>
    </row>
    <row r="121" spans="1:20" s="73" customFormat="1" x14ac:dyDescent="0.2">
      <c r="A121" s="160" t="s">
        <v>126</v>
      </c>
      <c r="B121" s="130" t="s">
        <v>7</v>
      </c>
      <c r="C121" s="134"/>
      <c r="D121" s="143"/>
      <c r="E121" s="144"/>
      <c r="F121" s="145"/>
      <c r="G121" s="146">
        <f>G122-P122</f>
        <v>-101.52970585407783</v>
      </c>
      <c r="H121" s="147">
        <f>H122-Q122</f>
        <v>-83.529705854077832</v>
      </c>
      <c r="I121" s="148">
        <f>I122-R122</f>
        <v>-106.02970585407783</v>
      </c>
      <c r="J121" s="143"/>
      <c r="K121" s="144"/>
      <c r="L121" s="145"/>
      <c r="M121" s="144"/>
      <c r="N121" s="144"/>
      <c r="O121" s="144"/>
      <c r="P121" s="112"/>
      <c r="Q121" s="114"/>
      <c r="R121" s="115"/>
      <c r="S121" s="184">
        <f>-120.5+10*LOG10(D5/15)</f>
        <v>-120.5</v>
      </c>
      <c r="T121" s="191" t="s">
        <v>141</v>
      </c>
    </row>
    <row r="122" spans="1:20" s="73" customFormat="1" x14ac:dyDescent="0.2">
      <c r="A122" s="161" t="s">
        <v>127</v>
      </c>
      <c r="B122" s="130" t="s">
        <v>7</v>
      </c>
      <c r="C122" s="134"/>
      <c r="D122" s="143"/>
      <c r="E122" s="144"/>
      <c r="F122" s="145"/>
      <c r="G122" s="143">
        <f>G94</f>
        <v>-100</v>
      </c>
      <c r="H122" s="233">
        <f t="shared" ref="H122:I122" si="43">H94</f>
        <v>-82</v>
      </c>
      <c r="I122" s="233">
        <f t="shared" si="43"/>
        <v>-104.5</v>
      </c>
      <c r="J122" s="143"/>
      <c r="K122" s="144"/>
      <c r="L122" s="145"/>
      <c r="M122" s="144"/>
      <c r="N122" s="144"/>
      <c r="O122" s="144"/>
      <c r="P122" s="116">
        <f t="shared" ref="P122:R122" si="44">P58</f>
        <v>1.5297058540778354</v>
      </c>
      <c r="Q122" s="117">
        <f t="shared" si="44"/>
        <v>1.5297058540778354</v>
      </c>
      <c r="R122" s="118">
        <f t="shared" si="44"/>
        <v>1.5297058540778354</v>
      </c>
      <c r="S122" s="185"/>
      <c r="T122" s="193"/>
    </row>
    <row r="123" spans="1:20" s="73" customFormat="1" x14ac:dyDescent="0.2">
      <c r="A123" s="160" t="s">
        <v>128</v>
      </c>
      <c r="B123" s="130" t="s">
        <v>7</v>
      </c>
      <c r="C123" s="134"/>
      <c r="D123" s="143"/>
      <c r="E123" s="144"/>
      <c r="F123" s="145"/>
      <c r="G123" s="143">
        <f>G122+P122</f>
        <v>-98.470294145922168</v>
      </c>
      <c r="H123" s="233">
        <f>H122+Q122</f>
        <v>-80.470294145922168</v>
      </c>
      <c r="I123" s="145">
        <f>I122+R122</f>
        <v>-102.97029414592217</v>
      </c>
      <c r="J123" s="143"/>
      <c r="K123" s="144"/>
      <c r="L123" s="145"/>
      <c r="M123" s="144"/>
      <c r="N123" s="144"/>
      <c r="O123" s="144"/>
      <c r="P123" s="112"/>
      <c r="Q123" s="114"/>
      <c r="R123" s="115"/>
      <c r="S123" s="185"/>
      <c r="T123" s="193"/>
    </row>
    <row r="124" spans="1:20" s="73" customFormat="1" x14ac:dyDescent="0.2">
      <c r="A124" s="2"/>
      <c r="B124" s="206"/>
      <c r="C124" s="205"/>
      <c r="D124" s="59"/>
      <c r="E124" s="26"/>
      <c r="F124" s="45"/>
      <c r="G124" s="59"/>
      <c r="H124" s="26"/>
      <c r="I124" s="45"/>
      <c r="J124" s="59"/>
      <c r="K124" s="26"/>
      <c r="L124" s="45"/>
      <c r="M124" s="26"/>
      <c r="N124" s="26"/>
      <c r="O124" s="26"/>
      <c r="P124" s="125"/>
      <c r="Q124" s="126"/>
      <c r="R124" s="127"/>
      <c r="S124" s="188"/>
      <c r="T124" s="193"/>
    </row>
    <row r="125" spans="1:20" s="73" customFormat="1" x14ac:dyDescent="0.2">
      <c r="A125" s="160" t="s">
        <v>129</v>
      </c>
      <c r="B125" s="130" t="s">
        <v>7</v>
      </c>
      <c r="C125" s="134"/>
      <c r="D125" s="143"/>
      <c r="E125" s="144"/>
      <c r="F125" s="145"/>
      <c r="G125" s="143"/>
      <c r="H125" s="144"/>
      <c r="I125" s="145"/>
      <c r="J125" s="146">
        <f>J126-P126</f>
        <v>-106.12970585407783</v>
      </c>
      <c r="K125" s="147">
        <f>K126-Q126</f>
        <v>-88.129705854077841</v>
      </c>
      <c r="L125" s="148">
        <f>L126-R126</f>
        <v>-109.02970585407785</v>
      </c>
      <c r="M125" s="144"/>
      <c r="N125" s="144"/>
      <c r="O125" s="144"/>
      <c r="P125" s="112"/>
      <c r="Q125" s="114"/>
      <c r="R125" s="115"/>
      <c r="S125" s="184">
        <f>-120.5+10*LOG10(D5/15)</f>
        <v>-120.5</v>
      </c>
      <c r="T125" s="191" t="s">
        <v>140</v>
      </c>
    </row>
    <row r="126" spans="1:20" s="73" customFormat="1" x14ac:dyDescent="0.2">
      <c r="A126" s="161" t="s">
        <v>130</v>
      </c>
      <c r="B126" s="130" t="s">
        <v>7</v>
      </c>
      <c r="C126" s="134"/>
      <c r="D126" s="143"/>
      <c r="E126" s="144"/>
      <c r="F126" s="145"/>
      <c r="G126" s="143"/>
      <c r="H126" s="144"/>
      <c r="I126" s="145"/>
      <c r="J126" s="143">
        <f t="shared" ref="J126:L126" si="45">J94</f>
        <v>-104.6</v>
      </c>
      <c r="K126" s="144">
        <f t="shared" si="45"/>
        <v>-86.600000000000009</v>
      </c>
      <c r="L126" s="145">
        <f t="shared" si="45"/>
        <v>-107.50000000000001</v>
      </c>
      <c r="M126" s="144"/>
      <c r="N126" s="144"/>
      <c r="O126" s="144"/>
      <c r="P126" s="116">
        <f t="shared" ref="P126:R126" si="46">P62</f>
        <v>1.5297058540778354</v>
      </c>
      <c r="Q126" s="117">
        <f t="shared" si="46"/>
        <v>1.5297058540778354</v>
      </c>
      <c r="R126" s="118">
        <f t="shared" si="46"/>
        <v>1.5297058540778354</v>
      </c>
      <c r="S126" s="185"/>
      <c r="T126" s="193"/>
    </row>
    <row r="127" spans="1:20" s="73" customFormat="1" x14ac:dyDescent="0.2">
      <c r="A127" s="160" t="s">
        <v>131</v>
      </c>
      <c r="B127" s="130" t="s">
        <v>7</v>
      </c>
      <c r="C127" s="134"/>
      <c r="D127" s="143"/>
      <c r="E127" s="144"/>
      <c r="F127" s="145"/>
      <c r="G127" s="143"/>
      <c r="H127" s="144"/>
      <c r="I127" s="145"/>
      <c r="J127" s="143">
        <f>J126+P126</f>
        <v>-103.07029414592216</v>
      </c>
      <c r="K127" s="144">
        <f>K126+Q126</f>
        <v>-85.070294145922176</v>
      </c>
      <c r="L127" s="145">
        <f>L126+R126</f>
        <v>-105.97029414592218</v>
      </c>
      <c r="M127" s="144"/>
      <c r="N127" s="144"/>
      <c r="O127" s="144"/>
      <c r="P127" s="112"/>
      <c r="Q127" s="114"/>
      <c r="R127" s="115"/>
      <c r="S127" s="186"/>
      <c r="T127" s="193"/>
    </row>
    <row r="128" spans="1:20" s="73" customFormat="1" x14ac:dyDescent="0.2">
      <c r="A128" s="2"/>
      <c r="B128" s="150"/>
      <c r="C128" s="149"/>
      <c r="D128" s="2"/>
      <c r="E128" s="149"/>
      <c r="F128" s="150"/>
      <c r="G128" s="2"/>
      <c r="H128" s="149"/>
      <c r="I128" s="150"/>
      <c r="J128" s="2"/>
      <c r="K128" s="149"/>
      <c r="L128" s="150"/>
      <c r="M128" s="149"/>
      <c r="N128" s="149"/>
      <c r="O128" s="149"/>
      <c r="P128" s="2"/>
      <c r="Q128" s="149"/>
      <c r="R128" s="150"/>
      <c r="S128" s="188"/>
      <c r="T128" s="193"/>
    </row>
    <row r="129" spans="1:20" s="73" customFormat="1" x14ac:dyDescent="0.2">
      <c r="A129" s="160" t="s">
        <v>132</v>
      </c>
      <c r="B129" s="130" t="s">
        <v>7</v>
      </c>
      <c r="C129" s="134"/>
      <c r="D129" s="143"/>
      <c r="E129" s="144"/>
      <c r="F129" s="145"/>
      <c r="G129" s="143"/>
      <c r="H129" s="144"/>
      <c r="I129" s="145"/>
      <c r="J129" s="146">
        <f>J130-P130</f>
        <v>-106.12970585407783</v>
      </c>
      <c r="K129" s="232">
        <f>K130-Q130</f>
        <v>-88.129705854077841</v>
      </c>
      <c r="L129" s="148">
        <f>L130-R130</f>
        <v>-109.02970585407785</v>
      </c>
      <c r="M129" s="144"/>
      <c r="N129" s="144"/>
      <c r="O129" s="144"/>
      <c r="P129" s="112"/>
      <c r="Q129" s="114"/>
      <c r="R129" s="115"/>
      <c r="S129" s="184">
        <f>-120.5+10*LOG10(D5/15)</f>
        <v>-120.5</v>
      </c>
      <c r="T129" s="191" t="s">
        <v>141</v>
      </c>
    </row>
    <row r="130" spans="1:20" s="73" customFormat="1" x14ac:dyDescent="0.2">
      <c r="A130" s="161" t="s">
        <v>133</v>
      </c>
      <c r="B130" s="130" t="s">
        <v>7</v>
      </c>
      <c r="C130" s="134"/>
      <c r="D130" s="143"/>
      <c r="E130" s="144"/>
      <c r="F130" s="145"/>
      <c r="G130" s="143"/>
      <c r="H130" s="144"/>
      <c r="I130" s="145"/>
      <c r="J130" s="143">
        <f>J94</f>
        <v>-104.6</v>
      </c>
      <c r="K130" s="233">
        <f t="shared" ref="K130:L130" si="47">K94</f>
        <v>-86.600000000000009</v>
      </c>
      <c r="L130" s="145">
        <f t="shared" si="47"/>
        <v>-107.50000000000001</v>
      </c>
      <c r="M130" s="144"/>
      <c r="N130" s="144"/>
      <c r="O130" s="144"/>
      <c r="P130" s="116">
        <f t="shared" ref="P130:R130" si="48">P66</f>
        <v>1.5297058540778354</v>
      </c>
      <c r="Q130" s="117">
        <f t="shared" si="48"/>
        <v>1.5297058540778354</v>
      </c>
      <c r="R130" s="118">
        <f t="shared" si="48"/>
        <v>1.5297058540778354</v>
      </c>
      <c r="S130" s="185"/>
      <c r="T130" s="193"/>
    </row>
    <row r="131" spans="1:20" s="73" customFormat="1" x14ac:dyDescent="0.2">
      <c r="A131" s="160" t="s">
        <v>134</v>
      </c>
      <c r="B131" s="130" t="s">
        <v>7</v>
      </c>
      <c r="C131" s="134"/>
      <c r="D131" s="143"/>
      <c r="E131" s="144"/>
      <c r="F131" s="145"/>
      <c r="G131" s="143"/>
      <c r="H131" s="144"/>
      <c r="I131" s="145"/>
      <c r="J131" s="143">
        <f>J130+P130</f>
        <v>-103.07029414592216</v>
      </c>
      <c r="K131" s="233">
        <f>K130+Q130</f>
        <v>-85.070294145922176</v>
      </c>
      <c r="L131" s="145">
        <f>L130+R130</f>
        <v>-105.97029414592218</v>
      </c>
      <c r="M131" s="144"/>
      <c r="N131" s="144"/>
      <c r="O131" s="144"/>
      <c r="P131" s="112"/>
      <c r="Q131" s="114"/>
      <c r="R131" s="115"/>
      <c r="S131" s="186"/>
      <c r="T131" s="193"/>
    </row>
    <row r="132" spans="1:20" s="73" customFormat="1" x14ac:dyDescent="0.2">
      <c r="A132" s="2"/>
      <c r="B132" s="150"/>
      <c r="C132" s="149"/>
      <c r="D132" s="2"/>
      <c r="E132" s="149"/>
      <c r="F132" s="150"/>
      <c r="G132" s="2"/>
      <c r="H132" s="149"/>
      <c r="I132" s="150"/>
      <c r="J132" s="2"/>
      <c r="K132" s="149"/>
      <c r="L132" s="150"/>
      <c r="M132" s="149"/>
      <c r="N132" s="149"/>
      <c r="O132" s="149"/>
      <c r="P132" s="2"/>
      <c r="Q132" s="149"/>
      <c r="R132" s="150"/>
      <c r="S132" s="188"/>
      <c r="T132" s="193"/>
    </row>
    <row r="133" spans="1:20" s="73" customFormat="1" x14ac:dyDescent="0.2">
      <c r="A133" s="160" t="s">
        <v>51</v>
      </c>
      <c r="B133" s="130" t="s">
        <v>42</v>
      </c>
      <c r="C133" s="134"/>
      <c r="D133" s="146">
        <f>D134-P134</f>
        <v>-71.525961377286663</v>
      </c>
      <c r="E133" s="147">
        <f>E134-Q134</f>
        <v>-53.525961377286656</v>
      </c>
      <c r="F133" s="148">
        <f>F134-R134</f>
        <v>-75.042033754647193</v>
      </c>
      <c r="G133" s="111"/>
      <c r="H133" s="151"/>
      <c r="I133" s="152"/>
      <c r="J133" s="111"/>
      <c r="K133" s="151"/>
      <c r="L133" s="152"/>
      <c r="M133" s="151"/>
      <c r="N133" s="151"/>
      <c r="O133" s="151"/>
      <c r="P133" s="111"/>
      <c r="Q133" s="151"/>
      <c r="R133" s="152"/>
      <c r="S133" s="184">
        <f>-114.5+10*LOG10(D7*12)+10*LOG10(D5/15)</f>
        <v>-86.548154103175762</v>
      </c>
      <c r="T133" s="191" t="s">
        <v>143</v>
      </c>
    </row>
    <row r="134" spans="1:20" s="73" customFormat="1" x14ac:dyDescent="0.2">
      <c r="A134" s="161" t="s">
        <v>50</v>
      </c>
      <c r="B134" s="130" t="s">
        <v>42</v>
      </c>
      <c r="C134" s="134"/>
      <c r="D134" s="143">
        <f t="shared" ref="D134:F134" si="49">D95</f>
        <v>-70.012588846958181</v>
      </c>
      <c r="E134" s="233">
        <f t="shared" si="49"/>
        <v>-52.012588846958181</v>
      </c>
      <c r="F134" s="145">
        <f t="shared" si="49"/>
        <v>-73.532701114726819</v>
      </c>
      <c r="G134" s="111"/>
      <c r="H134" s="151"/>
      <c r="I134" s="152"/>
      <c r="J134" s="111"/>
      <c r="K134" s="151"/>
      <c r="L134" s="152"/>
      <c r="M134" s="151"/>
      <c r="N134" s="151"/>
      <c r="O134" s="151"/>
      <c r="P134" s="116">
        <f t="shared" ref="P134:R134" si="50">P70</f>
        <v>1.513372530328476</v>
      </c>
      <c r="Q134" s="117">
        <f t="shared" si="50"/>
        <v>1.513372530328476</v>
      </c>
      <c r="R134" s="118">
        <f t="shared" si="50"/>
        <v>1.5093326399203664</v>
      </c>
      <c r="S134" s="185"/>
      <c r="T134" s="193"/>
    </row>
    <row r="135" spans="1:20" s="73" customFormat="1" x14ac:dyDescent="0.2">
      <c r="A135" s="160" t="s">
        <v>74</v>
      </c>
      <c r="B135" s="130" t="s">
        <v>42</v>
      </c>
      <c r="C135" s="134"/>
      <c r="D135" s="146">
        <f>D134+P134</f>
        <v>-68.499216316629699</v>
      </c>
      <c r="E135" s="232">
        <f t="shared" ref="E135:F135" si="51">E134+Q134</f>
        <v>-50.499216316629706</v>
      </c>
      <c r="F135" s="232">
        <f t="shared" si="51"/>
        <v>-72.023368474806446</v>
      </c>
      <c r="G135" s="111"/>
      <c r="H135" s="151"/>
      <c r="I135" s="152"/>
      <c r="J135" s="111"/>
      <c r="K135" s="151"/>
      <c r="L135" s="152"/>
      <c r="M135" s="151"/>
      <c r="N135" s="151"/>
      <c r="O135" s="151"/>
      <c r="P135" s="111"/>
      <c r="Q135" s="151"/>
      <c r="R135" s="152"/>
      <c r="S135" s="184">
        <v>-50</v>
      </c>
      <c r="T135" s="191" t="s">
        <v>144</v>
      </c>
    </row>
    <row r="136" spans="1:20" s="73" customFormat="1" x14ac:dyDescent="0.2">
      <c r="A136" s="2"/>
      <c r="B136" s="71"/>
      <c r="C136" s="6"/>
      <c r="D136" s="59"/>
      <c r="E136" s="226"/>
      <c r="F136" s="45"/>
      <c r="G136" s="2"/>
      <c r="H136" s="149"/>
      <c r="I136" s="150"/>
      <c r="J136" s="2"/>
      <c r="K136" s="149"/>
      <c r="L136" s="150"/>
      <c r="M136" s="149"/>
      <c r="N136" s="149"/>
      <c r="O136" s="149"/>
      <c r="P136" s="2"/>
      <c r="Q136" s="149"/>
      <c r="R136" s="150"/>
      <c r="S136" s="188"/>
      <c r="T136" s="193"/>
    </row>
    <row r="137" spans="1:20" s="73" customFormat="1" x14ac:dyDescent="0.2">
      <c r="A137" s="160" t="s">
        <v>136</v>
      </c>
      <c r="B137" s="197" t="s">
        <v>7</v>
      </c>
      <c r="C137" s="134"/>
      <c r="D137" s="111"/>
      <c r="E137" s="151"/>
      <c r="F137" s="152"/>
      <c r="G137" s="111"/>
      <c r="H137" s="151"/>
      <c r="I137" s="152"/>
      <c r="J137" s="143">
        <f>J138-P138</f>
        <v>-8.024264068711922</v>
      </c>
      <c r="K137" s="144">
        <f>K138-Q138</f>
        <v>-8.0242640687119362</v>
      </c>
      <c r="L137" s="145">
        <f>L138-R138</f>
        <v>-6.4242640687119428</v>
      </c>
      <c r="M137" s="154">
        <f>IF(J137&lt;0,CEILING(J137,-1),CEILING(J137,1))</f>
        <v>-9</v>
      </c>
      <c r="N137" s="154">
        <f>IF(K137&lt;0,CEILING(K137,-1),CEILING(K137,1))</f>
        <v>-9</v>
      </c>
      <c r="O137" s="154">
        <f>IF(L137&lt;0,CEILING(L137,-1),CEILING(L137,1))</f>
        <v>-7</v>
      </c>
      <c r="P137" s="111"/>
      <c r="Q137" s="151"/>
      <c r="R137" s="152"/>
      <c r="S137" s="189"/>
      <c r="T137" s="158" t="s">
        <v>70</v>
      </c>
    </row>
    <row r="138" spans="1:20" s="73" customFormat="1" x14ac:dyDescent="0.2">
      <c r="A138" s="161" t="s">
        <v>135</v>
      </c>
      <c r="B138" s="197" t="s">
        <v>7</v>
      </c>
      <c r="C138" s="134"/>
      <c r="D138" s="111"/>
      <c r="E138" s="151"/>
      <c r="F138" s="152"/>
      <c r="G138" s="111"/>
      <c r="H138" s="151"/>
      <c r="I138" s="152"/>
      <c r="J138" s="143">
        <f>J96</f>
        <v>-4.5999999999999943</v>
      </c>
      <c r="K138" s="144">
        <f t="shared" ref="K138:L138" si="52">K96</f>
        <v>-4.6000000000000085</v>
      </c>
      <c r="L138" s="145">
        <f t="shared" si="52"/>
        <v>-3.0000000000000142</v>
      </c>
      <c r="M138" s="155"/>
      <c r="N138" s="155"/>
      <c r="O138" s="155"/>
      <c r="P138" s="116">
        <f t="shared" ref="P138:R138" si="53">P74</f>
        <v>3.4242640687119286</v>
      </c>
      <c r="Q138" s="117">
        <f t="shared" si="53"/>
        <v>3.4242640687119286</v>
      </c>
      <c r="R138" s="118">
        <f t="shared" si="53"/>
        <v>3.4242640687119286</v>
      </c>
      <c r="S138" s="190"/>
      <c r="T138" s="193"/>
    </row>
    <row r="139" spans="1:20" s="73" customFormat="1" x14ac:dyDescent="0.2">
      <c r="A139" s="160" t="s">
        <v>137</v>
      </c>
      <c r="B139" s="197" t="s">
        <v>7</v>
      </c>
      <c r="C139" s="134"/>
      <c r="D139" s="111"/>
      <c r="E139" s="151"/>
      <c r="F139" s="152"/>
      <c r="G139" s="111"/>
      <c r="H139" s="151"/>
      <c r="I139" s="152"/>
      <c r="J139" s="143">
        <f>J138+P138</f>
        <v>-1.1757359312880657</v>
      </c>
      <c r="K139" s="144">
        <f>K138+Q138</f>
        <v>-1.17573593128808</v>
      </c>
      <c r="L139" s="145">
        <f>L138+R138</f>
        <v>0.42426406871191435</v>
      </c>
      <c r="M139" s="154">
        <f>IF(J139&lt;0,CEILING(J139,-1),CEILING(J139,1))</f>
        <v>-2</v>
      </c>
      <c r="N139" s="154">
        <f>IF(K139&lt;0,CEILING(K139,-1),CEILING(K139,1))</f>
        <v>-2</v>
      </c>
      <c r="O139" s="154">
        <f t="shared" ref="O139" si="54">IF(L139&lt;0,CEILING(L139,-1),CEILING(L139,1))</f>
        <v>1</v>
      </c>
      <c r="P139" s="111"/>
      <c r="Q139" s="151"/>
      <c r="R139" s="152"/>
      <c r="S139" s="189"/>
      <c r="T139" s="158" t="s">
        <v>70</v>
      </c>
    </row>
    <row r="140" spans="1:20" s="73" customFormat="1" x14ac:dyDescent="0.2">
      <c r="A140" s="2"/>
      <c r="B140" s="71"/>
      <c r="C140" s="6"/>
      <c r="D140" s="2"/>
      <c r="E140" s="149"/>
      <c r="F140" s="150"/>
      <c r="G140" s="2"/>
      <c r="H140" s="149"/>
      <c r="I140" s="150"/>
      <c r="J140" s="59"/>
      <c r="K140" s="26"/>
      <c r="L140" s="45"/>
      <c r="M140" t="s">
        <v>138</v>
      </c>
      <c r="N140" s="156"/>
      <c r="O140" s="156"/>
      <c r="P140" s="2"/>
      <c r="Q140" s="149"/>
      <c r="R140" s="150"/>
      <c r="S140" s="150"/>
      <c r="T140" s="153"/>
    </row>
    <row r="141" spans="1:20" ht="13.5" thickBot="1" x14ac:dyDescent="0.25">
      <c r="A141" s="30" t="s">
        <v>30</v>
      </c>
      <c r="B141" s="58"/>
      <c r="C141" s="31"/>
      <c r="D141" s="30"/>
      <c r="E141" s="31"/>
      <c r="F141" s="58"/>
      <c r="G141" s="55"/>
      <c r="H141" s="29"/>
      <c r="I141" s="56"/>
      <c r="J141" s="55"/>
      <c r="K141" s="29"/>
      <c r="L141" s="57"/>
      <c r="M141" s="66"/>
      <c r="N141" s="66"/>
      <c r="O141" s="66"/>
      <c r="P141" s="55"/>
      <c r="Q141" s="29"/>
      <c r="R141" s="56"/>
      <c r="S141" s="56"/>
      <c r="T141" s="18" t="s">
        <v>31</v>
      </c>
    </row>
    <row r="150" spans="20:20" x14ac:dyDescent="0.2">
      <c r="T150" s="12" t="s">
        <v>53</v>
      </c>
    </row>
  </sheetData>
  <mergeCells count="23">
    <mergeCell ref="P99:R99"/>
    <mergeCell ref="J99:L99"/>
    <mergeCell ref="M99:O99"/>
    <mergeCell ref="D99:F99"/>
    <mergeCell ref="G99:I99"/>
    <mergeCell ref="P35:R35"/>
    <mergeCell ref="M24:O24"/>
    <mergeCell ref="M35:O35"/>
    <mergeCell ref="D84:F84"/>
    <mergeCell ref="G84:I84"/>
    <mergeCell ref="J84:L84"/>
    <mergeCell ref="D35:F35"/>
    <mergeCell ref="G35:I35"/>
    <mergeCell ref="J35:L35"/>
    <mergeCell ref="D2:F2"/>
    <mergeCell ref="G2:I2"/>
    <mergeCell ref="J2:L2"/>
    <mergeCell ref="D15:F15"/>
    <mergeCell ref="D24:F24"/>
    <mergeCell ref="G24:I24"/>
    <mergeCell ref="J24:L24"/>
    <mergeCell ref="G15:I15"/>
    <mergeCell ref="J15:L15"/>
  </mergeCells>
  <phoneticPr fontId="2" type="noConversion"/>
  <conditionalFormatting sqref="D135:F135">
    <cfRule type="cellIs" dxfId="23" priority="7" stopIfTrue="1" operator="greaterThan">
      <formula>$S$135</formula>
    </cfRule>
  </conditionalFormatting>
  <conditionalFormatting sqref="T141">
    <cfRule type="cellIs" dxfId="22" priority="12" stopIfTrue="1" operator="equal">
      <formula>"Yes"</formula>
    </cfRule>
    <cfRule type="cellIs" dxfId="21" priority="13" stopIfTrue="1" operator="notEqual">
      <formula>"Yes"</formula>
    </cfRule>
  </conditionalFormatting>
  <conditionalFormatting sqref="D133:F133">
    <cfRule type="cellIs" dxfId="20" priority="15" stopIfTrue="1" operator="lessThan">
      <formula>$S$133</formula>
    </cfRule>
  </conditionalFormatting>
  <conditionalFormatting sqref="G101:I101">
    <cfRule type="cellIs" dxfId="19" priority="17" stopIfTrue="1" operator="lessThan">
      <formula>$S$101</formula>
    </cfRule>
  </conditionalFormatting>
  <conditionalFormatting sqref="G117:I117">
    <cfRule type="cellIs" dxfId="18" priority="19" stopIfTrue="1" operator="lessThan">
      <formula>$S$117</formula>
    </cfRule>
  </conditionalFormatting>
  <conditionalFormatting sqref="J109:L109">
    <cfRule type="cellIs" dxfId="17" priority="21" stopIfTrue="1" operator="lessThan">
      <formula>$S$109</formula>
    </cfRule>
  </conditionalFormatting>
  <conditionalFormatting sqref="J125:L125">
    <cfRule type="cellIs" dxfId="16" priority="23" stopIfTrue="1" operator="lessThan">
      <formula>$S$125</formula>
    </cfRule>
  </conditionalFormatting>
  <conditionalFormatting sqref="G105:I105">
    <cfRule type="cellIs" dxfId="15" priority="4" stopIfTrue="1" operator="lessThan">
      <formula>$S$101</formula>
    </cfRule>
  </conditionalFormatting>
  <conditionalFormatting sqref="J113:L113">
    <cfRule type="cellIs" dxfId="14" priority="3" stopIfTrue="1" operator="lessThan">
      <formula>$S$109</formula>
    </cfRule>
  </conditionalFormatting>
  <conditionalFormatting sqref="G121:I121">
    <cfRule type="cellIs" dxfId="13" priority="2" stopIfTrue="1" operator="lessThan">
      <formula>$S$117</formula>
    </cfRule>
  </conditionalFormatting>
  <conditionalFormatting sqref="J129:L129">
    <cfRule type="cellIs" dxfId="12" priority="1" stopIfTrue="1" operator="lessThan">
      <formula>$S$125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A8207-C0E4-4854-A2D3-FB0B6A352F7C}">
  <dimension ref="A1:U149"/>
  <sheetViews>
    <sheetView tabSelected="1" topLeftCell="A121" zoomScale="145" zoomScaleNormal="145" workbookViewId="0">
      <selection activeCell="H137" sqref="H137"/>
    </sheetView>
  </sheetViews>
  <sheetFormatPr defaultRowHeight="12.75" x14ac:dyDescent="0.2"/>
  <cols>
    <col min="1" max="1" width="56.85546875" customWidth="1"/>
    <col min="2" max="2" width="11.7109375" customWidth="1"/>
    <col min="3" max="3" width="10" customWidth="1"/>
    <col min="4" max="4" width="7.7109375" style="235" customWidth="1"/>
    <col min="5" max="6" width="7.7109375" customWidth="1"/>
    <col min="7" max="7" width="7.7109375" style="235" customWidth="1"/>
    <col min="8" max="9" width="7.7109375" customWidth="1"/>
    <col min="10" max="10" width="7.7109375" style="235" customWidth="1"/>
    <col min="11" max="11" width="7.7109375" customWidth="1"/>
    <col min="12" max="12" width="7.7109375" style="34" customWidth="1"/>
    <col min="13" max="13" width="7.7109375" style="235" customWidth="1"/>
    <col min="14" max="15" width="7.7109375" style="34" customWidth="1"/>
    <col min="16" max="16" width="7.7109375" style="235" customWidth="1"/>
    <col min="17" max="18" width="7.7109375" customWidth="1"/>
    <col min="19" max="19" width="16.5703125" customWidth="1"/>
    <col min="20" max="20" width="40.7109375" style="12" customWidth="1"/>
  </cols>
  <sheetData>
    <row r="1" spans="1:20" ht="13.5" thickBot="1" x14ac:dyDescent="0.25"/>
    <row r="2" spans="1:20" x14ac:dyDescent="0.2">
      <c r="A2" s="1" t="s">
        <v>22</v>
      </c>
      <c r="B2" s="35"/>
      <c r="C2" s="172" t="s">
        <v>68</v>
      </c>
      <c r="D2" s="286" t="s">
        <v>0</v>
      </c>
      <c r="E2" s="287"/>
      <c r="F2" s="288"/>
      <c r="G2" s="286" t="s">
        <v>1</v>
      </c>
      <c r="H2" s="287"/>
      <c r="I2" s="288"/>
      <c r="J2" s="286" t="s">
        <v>2</v>
      </c>
      <c r="K2" s="287"/>
      <c r="L2" s="288"/>
      <c r="M2" s="270"/>
      <c r="N2" s="202"/>
      <c r="O2" s="202"/>
      <c r="P2" s="281"/>
      <c r="Q2" s="211"/>
      <c r="R2" s="54"/>
      <c r="S2" s="54"/>
      <c r="T2" s="14" t="s">
        <v>3</v>
      </c>
    </row>
    <row r="3" spans="1:20" x14ac:dyDescent="0.2">
      <c r="A3" s="2"/>
      <c r="B3" s="37" t="s">
        <v>4</v>
      </c>
      <c r="C3" s="204"/>
      <c r="D3" s="236" t="s">
        <v>36</v>
      </c>
      <c r="E3" s="212" t="s">
        <v>37</v>
      </c>
      <c r="F3" s="212" t="s">
        <v>38</v>
      </c>
      <c r="G3" s="236" t="s">
        <v>36</v>
      </c>
      <c r="H3" s="204" t="s">
        <v>37</v>
      </c>
      <c r="I3" s="204" t="s">
        <v>38</v>
      </c>
      <c r="J3" s="236" t="s">
        <v>36</v>
      </c>
      <c r="K3" s="204" t="s">
        <v>37</v>
      </c>
      <c r="L3" s="204" t="s">
        <v>38</v>
      </c>
      <c r="M3" s="237"/>
      <c r="N3" s="207"/>
      <c r="O3" s="207"/>
      <c r="P3" s="247"/>
      <c r="Q3" s="204"/>
      <c r="R3" s="37"/>
      <c r="S3" s="37"/>
      <c r="T3" s="15"/>
    </row>
    <row r="4" spans="1:20" ht="12.75" customHeight="1" x14ac:dyDescent="0.2">
      <c r="A4" s="163" t="s">
        <v>59</v>
      </c>
      <c r="B4" s="37"/>
      <c r="C4" s="204"/>
      <c r="D4" s="236"/>
      <c r="E4" s="204"/>
      <c r="F4" s="213" t="s">
        <v>84</v>
      </c>
      <c r="G4" s="236"/>
      <c r="H4" s="204"/>
      <c r="I4" s="213" t="s">
        <v>84</v>
      </c>
      <c r="J4" s="268"/>
      <c r="K4" s="204"/>
      <c r="L4" s="213" t="s">
        <v>84</v>
      </c>
      <c r="M4" s="271"/>
      <c r="N4" s="63"/>
      <c r="O4" s="63"/>
      <c r="P4" s="247"/>
      <c r="Q4" s="204"/>
      <c r="R4" s="37"/>
      <c r="S4" s="37"/>
      <c r="T4" s="16" t="s">
        <v>75</v>
      </c>
    </row>
    <row r="5" spans="1:20" ht="12.75" customHeight="1" x14ac:dyDescent="0.2">
      <c r="A5" s="4" t="s">
        <v>62</v>
      </c>
      <c r="B5" s="208" t="s">
        <v>63</v>
      </c>
      <c r="C5" s="207"/>
      <c r="D5" s="237">
        <v>30</v>
      </c>
      <c r="E5" s="215">
        <f>D5</f>
        <v>30</v>
      </c>
      <c r="F5" s="220">
        <f t="shared" ref="F5:L7" si="0">E5</f>
        <v>30</v>
      </c>
      <c r="G5" s="240">
        <f t="shared" si="0"/>
        <v>30</v>
      </c>
      <c r="H5" s="215">
        <f t="shared" si="0"/>
        <v>30</v>
      </c>
      <c r="I5" s="220">
        <f t="shared" si="0"/>
        <v>30</v>
      </c>
      <c r="J5" s="240">
        <f t="shared" si="0"/>
        <v>30</v>
      </c>
      <c r="K5" s="215">
        <f t="shared" si="0"/>
        <v>30</v>
      </c>
      <c r="L5" s="215">
        <f t="shared" si="0"/>
        <v>30</v>
      </c>
      <c r="M5" s="271"/>
      <c r="N5" s="63"/>
      <c r="O5" s="63"/>
      <c r="P5" s="247"/>
      <c r="Q5" s="204"/>
      <c r="R5" s="37"/>
      <c r="S5" s="37"/>
      <c r="T5" s="16" t="s">
        <v>145</v>
      </c>
    </row>
    <row r="6" spans="1:20" ht="12.75" customHeight="1" x14ac:dyDescent="0.2">
      <c r="A6" s="4" t="s">
        <v>64</v>
      </c>
      <c r="B6" s="208" t="s">
        <v>65</v>
      </c>
      <c r="C6" s="207"/>
      <c r="D6" s="237">
        <v>40</v>
      </c>
      <c r="E6" s="215">
        <f>D6</f>
        <v>40</v>
      </c>
      <c r="F6" s="220">
        <f t="shared" si="0"/>
        <v>40</v>
      </c>
      <c r="G6" s="240">
        <f t="shared" si="0"/>
        <v>40</v>
      </c>
      <c r="H6" s="215">
        <f t="shared" si="0"/>
        <v>40</v>
      </c>
      <c r="I6" s="220">
        <f t="shared" si="0"/>
        <v>40</v>
      </c>
      <c r="J6" s="240">
        <f t="shared" si="0"/>
        <v>40</v>
      </c>
      <c r="K6" s="215">
        <f t="shared" si="0"/>
        <v>40</v>
      </c>
      <c r="L6" s="215">
        <f t="shared" si="0"/>
        <v>40</v>
      </c>
      <c r="M6" s="271"/>
      <c r="N6" s="63"/>
      <c r="O6" s="63"/>
      <c r="P6" s="247"/>
      <c r="Q6" s="204"/>
      <c r="R6" s="37"/>
      <c r="S6" s="37"/>
      <c r="T6" s="16" t="s">
        <v>145</v>
      </c>
    </row>
    <row r="7" spans="1:20" ht="12.75" customHeight="1" x14ac:dyDescent="0.2">
      <c r="A7" s="4" t="s">
        <v>85</v>
      </c>
      <c r="B7" s="208"/>
      <c r="C7" s="207"/>
      <c r="D7" s="237">
        <v>106</v>
      </c>
      <c r="E7" s="215">
        <f>D7</f>
        <v>106</v>
      </c>
      <c r="F7" s="220">
        <f t="shared" si="0"/>
        <v>106</v>
      </c>
      <c r="G7" s="240">
        <f t="shared" si="0"/>
        <v>106</v>
      </c>
      <c r="H7" s="215">
        <f t="shared" si="0"/>
        <v>106</v>
      </c>
      <c r="I7" s="220">
        <f t="shared" si="0"/>
        <v>106</v>
      </c>
      <c r="J7" s="240">
        <f t="shared" si="0"/>
        <v>106</v>
      </c>
      <c r="K7" s="215">
        <f t="shared" si="0"/>
        <v>106</v>
      </c>
      <c r="L7" s="215">
        <f t="shared" si="0"/>
        <v>106</v>
      </c>
      <c r="M7" s="271"/>
      <c r="N7" s="63"/>
      <c r="O7" s="63"/>
      <c r="P7" s="247"/>
      <c r="Q7" s="204"/>
      <c r="R7" s="37"/>
      <c r="S7" s="37"/>
      <c r="T7" s="16"/>
    </row>
    <row r="8" spans="1:20" x14ac:dyDescent="0.2">
      <c r="A8" s="4" t="s">
        <v>54</v>
      </c>
      <c r="B8" s="208" t="s">
        <v>7</v>
      </c>
      <c r="C8" s="207"/>
      <c r="D8" s="237" t="s">
        <v>10</v>
      </c>
      <c r="E8" s="215" t="s">
        <v>10</v>
      </c>
      <c r="F8" s="216">
        <v>6.5</v>
      </c>
      <c r="G8" s="259" t="s">
        <v>10</v>
      </c>
      <c r="H8" s="215" t="s">
        <v>10</v>
      </c>
      <c r="I8" s="216">
        <f>F8</f>
        <v>6.5</v>
      </c>
      <c r="J8" s="259" t="s">
        <v>10</v>
      </c>
      <c r="K8" s="215" t="s">
        <v>10</v>
      </c>
      <c r="L8" s="216">
        <f>F8</f>
        <v>6.5</v>
      </c>
      <c r="M8" s="237"/>
      <c r="N8" s="50"/>
      <c r="O8" s="50"/>
      <c r="P8" s="240"/>
      <c r="Q8" s="207"/>
      <c r="R8" s="208"/>
      <c r="S8" s="208"/>
      <c r="T8" s="16" t="s">
        <v>147</v>
      </c>
    </row>
    <row r="9" spans="1:20" x14ac:dyDescent="0.2">
      <c r="A9" s="4" t="s">
        <v>39</v>
      </c>
      <c r="B9" s="208" t="s">
        <v>5</v>
      </c>
      <c r="C9" s="207"/>
      <c r="D9" s="238">
        <v>-106</v>
      </c>
      <c r="E9" s="218">
        <v>-94</v>
      </c>
      <c r="F9" s="219">
        <v>-107.5</v>
      </c>
      <c r="G9" s="237"/>
      <c r="H9" s="215"/>
      <c r="I9" s="220"/>
      <c r="J9" s="259"/>
      <c r="K9" s="215"/>
      <c r="L9" s="220"/>
      <c r="M9" s="237"/>
      <c r="N9" s="50"/>
      <c r="O9" s="50"/>
      <c r="P9" s="240"/>
      <c r="Q9" s="207"/>
      <c r="R9" s="208"/>
      <c r="S9" s="208"/>
      <c r="T9" s="16" t="s">
        <v>146</v>
      </c>
    </row>
    <row r="10" spans="1:20" x14ac:dyDescent="0.2">
      <c r="A10" s="4" t="s">
        <v>6</v>
      </c>
      <c r="B10" s="208" t="s">
        <v>7</v>
      </c>
      <c r="C10" s="207"/>
      <c r="D10" s="237"/>
      <c r="E10" s="215"/>
      <c r="F10" s="220"/>
      <c r="G10" s="238">
        <v>6</v>
      </c>
      <c r="H10" s="218">
        <v>6</v>
      </c>
      <c r="I10" s="219">
        <v>3</v>
      </c>
      <c r="J10" s="238">
        <v>1</v>
      </c>
      <c r="K10" s="218">
        <v>1</v>
      </c>
      <c r="L10" s="219">
        <v>0</v>
      </c>
      <c r="M10" s="242"/>
      <c r="N10" s="65"/>
      <c r="O10" s="65"/>
      <c r="P10" s="240"/>
      <c r="Q10" s="207"/>
      <c r="R10" s="208"/>
      <c r="S10" s="208"/>
      <c r="T10" s="16" t="s">
        <v>146</v>
      </c>
    </row>
    <row r="11" spans="1:20" x14ac:dyDescent="0.2">
      <c r="A11" s="4"/>
      <c r="B11" s="208"/>
      <c r="C11" s="207"/>
      <c r="D11" s="237"/>
      <c r="E11" s="207"/>
      <c r="F11" s="208"/>
      <c r="G11" s="242"/>
      <c r="H11" s="8"/>
      <c r="I11" s="41"/>
      <c r="J11" s="242"/>
      <c r="K11" s="8"/>
      <c r="L11" s="51"/>
      <c r="M11" s="237"/>
      <c r="N11" s="50"/>
      <c r="O11" s="50"/>
      <c r="P11" s="240"/>
      <c r="Q11" s="207"/>
      <c r="R11" s="208"/>
      <c r="S11" s="208"/>
      <c r="T11" s="16"/>
    </row>
    <row r="12" spans="1:20" ht="13.5" thickBot="1" x14ac:dyDescent="0.25">
      <c r="A12" s="175" t="s">
        <v>83</v>
      </c>
      <c r="B12" s="174"/>
      <c r="C12" s="173"/>
      <c r="D12" s="239"/>
      <c r="E12" s="11"/>
      <c r="F12" s="48"/>
      <c r="G12" s="260"/>
      <c r="H12" s="13"/>
      <c r="I12" s="43"/>
      <c r="J12" s="260"/>
      <c r="K12" s="13"/>
      <c r="L12" s="61"/>
      <c r="M12" s="253"/>
      <c r="N12" s="62"/>
      <c r="O12" s="62"/>
      <c r="P12" s="239"/>
      <c r="Q12" s="11"/>
      <c r="R12" s="48"/>
      <c r="S12" s="48"/>
      <c r="T12" s="17"/>
    </row>
    <row r="13" spans="1:20" x14ac:dyDescent="0.2">
      <c r="A13" s="33"/>
      <c r="B13" s="202"/>
      <c r="C13" s="207"/>
      <c r="D13" s="240"/>
      <c r="E13" s="207"/>
      <c r="F13" s="207"/>
      <c r="G13" s="261"/>
      <c r="H13" s="8"/>
      <c r="I13" s="8"/>
      <c r="J13" s="261"/>
      <c r="K13" s="8"/>
      <c r="L13" s="50"/>
      <c r="M13" s="240"/>
      <c r="N13" s="50"/>
      <c r="O13" s="50"/>
      <c r="P13" s="240"/>
      <c r="Q13" s="207"/>
      <c r="R13" s="207"/>
      <c r="S13" s="207"/>
    </row>
    <row r="14" spans="1:20" ht="13.5" thickBot="1" x14ac:dyDescent="0.25">
      <c r="B14" s="207"/>
      <c r="C14" s="207"/>
      <c r="D14" s="239"/>
      <c r="E14" s="207"/>
      <c r="F14" s="207"/>
      <c r="G14" s="261"/>
      <c r="H14" s="8"/>
      <c r="I14" s="8"/>
      <c r="J14" s="261"/>
      <c r="K14" s="8"/>
      <c r="L14" s="50"/>
      <c r="M14" s="240"/>
      <c r="N14" s="50"/>
      <c r="O14" s="50"/>
      <c r="P14" s="240"/>
      <c r="Q14" s="207"/>
      <c r="R14" s="207"/>
      <c r="S14" s="207"/>
    </row>
    <row r="15" spans="1:20" x14ac:dyDescent="0.2">
      <c r="A15" s="1" t="s">
        <v>20</v>
      </c>
      <c r="B15" s="203"/>
      <c r="C15" s="202"/>
      <c r="D15" s="286" t="s">
        <v>0</v>
      </c>
      <c r="E15" s="287"/>
      <c r="F15" s="288"/>
      <c r="G15" s="286" t="s">
        <v>1</v>
      </c>
      <c r="H15" s="287"/>
      <c r="I15" s="288"/>
      <c r="J15" s="286" t="s">
        <v>2</v>
      </c>
      <c r="K15" s="287"/>
      <c r="L15" s="288"/>
      <c r="M15" s="270"/>
      <c r="N15" s="202"/>
      <c r="O15" s="202"/>
      <c r="P15" s="251"/>
      <c r="Q15" s="202"/>
      <c r="R15" s="203"/>
      <c r="S15" s="203"/>
      <c r="T15" s="21"/>
    </row>
    <row r="16" spans="1:20" x14ac:dyDescent="0.2">
      <c r="A16" s="52"/>
      <c r="B16" s="208"/>
      <c r="C16" s="207"/>
      <c r="D16" s="236" t="s">
        <v>36</v>
      </c>
      <c r="E16" s="212" t="s">
        <v>37</v>
      </c>
      <c r="F16" s="212" t="s">
        <v>38</v>
      </c>
      <c r="G16" s="236" t="s">
        <v>36</v>
      </c>
      <c r="H16" s="212" t="s">
        <v>37</v>
      </c>
      <c r="I16" s="212" t="s">
        <v>38</v>
      </c>
      <c r="J16" s="236" t="s">
        <v>36</v>
      </c>
      <c r="K16" s="212" t="s">
        <v>37</v>
      </c>
      <c r="L16" s="204" t="s">
        <v>38</v>
      </c>
      <c r="M16" s="237"/>
      <c r="N16" s="207"/>
      <c r="O16" s="207"/>
      <c r="P16" s="240"/>
      <c r="Q16" s="207"/>
      <c r="R16" s="208"/>
      <c r="S16" s="208"/>
      <c r="T16" s="16"/>
    </row>
    <row r="17" spans="1:20" x14ac:dyDescent="0.2">
      <c r="A17" s="4" t="s">
        <v>9</v>
      </c>
      <c r="B17" s="208" t="s">
        <v>86</v>
      </c>
      <c r="C17" s="207"/>
      <c r="D17" s="241">
        <f>(10^12)*(10^-3)*10^(D9/10)*D5/15</f>
        <v>5.0237728630191519E-2</v>
      </c>
      <c r="E17" s="229">
        <f t="shared" ref="E17:F17" si="1">(10^12)*(10^-3)*10^(E9/10)*E5/15</f>
        <v>0.79621434110699241</v>
      </c>
      <c r="F17" s="229">
        <f t="shared" si="1"/>
        <v>3.5565588200778313E-2</v>
      </c>
      <c r="G17" s="241">
        <f>(10^12)*(10^-3)*10^((D9+G10)/10)*G5/15</f>
        <v>0.2</v>
      </c>
      <c r="H17" s="229">
        <f t="shared" ref="H17:I17" si="2">(10^12)*(10^-3)*10^((E9+H10)/10)*H5/15</f>
        <v>3.1697863849222121</v>
      </c>
      <c r="I17" s="229">
        <f t="shared" si="2"/>
        <v>7.0962677846715116E-2</v>
      </c>
      <c r="J17" s="241">
        <f>(10^12)*(10^-3)*10^((D9+J10)/10)*J5/15</f>
        <v>6.3245553203367416E-2</v>
      </c>
      <c r="K17" s="229">
        <f t="shared" ref="K17:L17" si="3">(10^12)*(10^-3)*10^((E9+K10)/10)*K5/15</f>
        <v>1.0023744672545409</v>
      </c>
      <c r="L17" s="229">
        <f t="shared" si="3"/>
        <v>3.5565588200778313E-2</v>
      </c>
      <c r="M17" s="241"/>
      <c r="N17" s="7"/>
      <c r="O17" s="7"/>
      <c r="P17" s="249"/>
      <c r="Q17" s="7"/>
      <c r="R17" s="44"/>
      <c r="S17" s="44"/>
      <c r="T17" s="16" t="s">
        <v>58</v>
      </c>
    </row>
    <row r="18" spans="1:20" x14ac:dyDescent="0.2">
      <c r="A18" s="22" t="s">
        <v>11</v>
      </c>
      <c r="B18" s="208" t="s">
        <v>7</v>
      </c>
      <c r="C18" s="207"/>
      <c r="D18" s="237" t="s">
        <v>10</v>
      </c>
      <c r="E18" s="207" t="s">
        <v>10</v>
      </c>
      <c r="F18" s="208" t="s">
        <v>10</v>
      </c>
      <c r="G18" s="242">
        <f>10*LOG(G17/(D17+J17))</f>
        <v>2.4609810895613378</v>
      </c>
      <c r="H18" s="226">
        <f>10*LOG(H17/(E17+K17))</f>
        <v>2.4609810895613213</v>
      </c>
      <c r="I18" s="45">
        <f>10*LOG(I17/(F17+L17))</f>
        <v>-1.0299956639792811E-2</v>
      </c>
      <c r="J18" s="242">
        <f>10*LOG(J17/(D17+G17))</f>
        <v>-5.9732279370869659</v>
      </c>
      <c r="K18" s="226">
        <f>10*LOG(K17/(E17+H17))</f>
        <v>-5.9732279370869517</v>
      </c>
      <c r="L18" s="45">
        <f>10*LOG(L17/(F17+I17))</f>
        <v>-4.7643486243648665</v>
      </c>
      <c r="M18" s="242"/>
      <c r="N18" s="26"/>
      <c r="O18" s="26"/>
      <c r="P18" s="261"/>
      <c r="Q18" s="8"/>
      <c r="R18" s="41"/>
      <c r="S18" s="41"/>
      <c r="T18" s="16" t="s">
        <v>55</v>
      </c>
    </row>
    <row r="19" spans="1:20" x14ac:dyDescent="0.2">
      <c r="A19" s="23" t="s">
        <v>14</v>
      </c>
      <c r="B19" s="208" t="s">
        <v>88</v>
      </c>
      <c r="C19" s="207"/>
      <c r="D19" s="237" t="s">
        <v>10</v>
      </c>
      <c r="E19" s="207" t="s">
        <v>10</v>
      </c>
      <c r="F19" s="208" t="s">
        <v>10</v>
      </c>
      <c r="G19" s="242">
        <f>10*LOG10(G17)-90</f>
        <v>-96.989700043360187</v>
      </c>
      <c r="H19" s="226">
        <f t="shared" ref="H19:L19" si="4">10*LOG10(H17)-90</f>
        <v>-84.989700043360202</v>
      </c>
      <c r="I19" s="226">
        <f t="shared" si="4"/>
        <v>-101.48970004336019</v>
      </c>
      <c r="J19" s="242">
        <f t="shared" si="4"/>
        <v>-101.9897000433602</v>
      </c>
      <c r="K19" s="226">
        <f t="shared" si="4"/>
        <v>-89.989700043360202</v>
      </c>
      <c r="L19" s="226">
        <f t="shared" si="4"/>
        <v>-104.4897000433602</v>
      </c>
      <c r="M19" s="244"/>
      <c r="N19" s="27"/>
      <c r="O19" s="27"/>
      <c r="P19" s="240"/>
      <c r="Q19" s="205"/>
      <c r="R19" s="206"/>
      <c r="S19" s="206"/>
      <c r="T19" s="16" t="s">
        <v>66</v>
      </c>
    </row>
    <row r="20" spans="1:20" x14ac:dyDescent="0.2">
      <c r="A20" s="4" t="s">
        <v>40</v>
      </c>
      <c r="B20" s="208" t="s">
        <v>87</v>
      </c>
      <c r="C20" s="224"/>
      <c r="D20" s="242">
        <f>10*LOG((D17+G17+J17)*10^-9)+10*LOG(D7*12)</f>
        <v>-63.99298503970742</v>
      </c>
      <c r="E20" s="225">
        <f>10*LOG((E17+H17+K17)*10^-9)+10*LOG(E7*12)</f>
        <v>-51.992985039707435</v>
      </c>
      <c r="F20" s="225">
        <f>10*LOG((F17+I17+L17)*10^-9)+10*LOG(F7*12)</f>
        <v>-67.429375941787299</v>
      </c>
      <c r="G20" s="242" t="s">
        <v>10</v>
      </c>
      <c r="H20" s="224" t="s">
        <v>10</v>
      </c>
      <c r="I20" s="45" t="s">
        <v>10</v>
      </c>
      <c r="J20" s="242" t="s">
        <v>10</v>
      </c>
      <c r="K20" s="224" t="s">
        <v>10</v>
      </c>
      <c r="L20" s="45" t="s">
        <v>10</v>
      </c>
      <c r="M20" s="242"/>
      <c r="N20" s="226"/>
      <c r="O20" s="226"/>
      <c r="P20" s="259"/>
      <c r="Q20" s="224"/>
      <c r="R20" s="208"/>
      <c r="S20" s="208"/>
      <c r="T20" s="16" t="s">
        <v>41</v>
      </c>
    </row>
    <row r="21" spans="1:20" ht="13.5" thickBot="1" x14ac:dyDescent="0.25">
      <c r="A21" s="198" t="s">
        <v>100</v>
      </c>
      <c r="B21" s="48" t="s">
        <v>7</v>
      </c>
      <c r="C21" s="201"/>
      <c r="D21" s="239"/>
      <c r="E21" s="11"/>
      <c r="F21" s="48"/>
      <c r="G21" s="262"/>
      <c r="H21" s="28"/>
      <c r="I21" s="46"/>
      <c r="J21" s="262">
        <f>J19-G19</f>
        <v>-5.0000000000000142</v>
      </c>
      <c r="K21" s="28">
        <f t="shared" ref="K21:L21" si="5">K19-H19</f>
        <v>-5</v>
      </c>
      <c r="L21" s="46">
        <f t="shared" si="5"/>
        <v>-3.0000000000000142</v>
      </c>
      <c r="M21" s="239"/>
      <c r="N21" s="62"/>
      <c r="O21" s="62"/>
      <c r="P21" s="239"/>
      <c r="Q21" s="11"/>
      <c r="R21" s="48"/>
      <c r="S21" s="201"/>
      <c r="T21" s="17" t="s">
        <v>110</v>
      </c>
    </row>
    <row r="22" spans="1:20" x14ac:dyDescent="0.2">
      <c r="A22" s="223"/>
      <c r="B22" s="224"/>
      <c r="C22" s="207"/>
      <c r="D22" s="240"/>
      <c r="E22" s="207"/>
      <c r="F22" s="207"/>
      <c r="G22" s="261"/>
      <c r="H22" s="26"/>
      <c r="I22" s="26"/>
      <c r="J22" s="261"/>
      <c r="K22" s="26"/>
      <c r="L22" s="26"/>
      <c r="M22" s="240"/>
      <c r="N22" s="50"/>
      <c r="O22" s="50"/>
      <c r="P22" s="240"/>
      <c r="Q22" s="207"/>
      <c r="R22" s="207"/>
      <c r="S22" s="207"/>
    </row>
    <row r="23" spans="1:20" ht="13.5" thickBot="1" x14ac:dyDescent="0.25">
      <c r="B23" s="207"/>
      <c r="C23" s="207"/>
      <c r="D23" s="240"/>
      <c r="E23" s="207"/>
      <c r="F23" s="207"/>
      <c r="G23" s="263"/>
      <c r="H23" s="9"/>
      <c r="I23" s="9"/>
      <c r="J23" s="263"/>
      <c r="K23" s="9"/>
      <c r="L23" s="50"/>
      <c r="M23" s="240"/>
      <c r="N23" s="50"/>
      <c r="O23" s="50"/>
      <c r="P23" s="240"/>
      <c r="Q23" s="207"/>
      <c r="R23" s="207"/>
      <c r="S23" s="207"/>
    </row>
    <row r="24" spans="1:20" s="73" customFormat="1" x14ac:dyDescent="0.2">
      <c r="A24" s="1" t="s">
        <v>21</v>
      </c>
      <c r="B24" s="210"/>
      <c r="C24" s="209"/>
      <c r="D24" s="286" t="s">
        <v>0</v>
      </c>
      <c r="E24" s="289"/>
      <c r="F24" s="290"/>
      <c r="G24" s="286" t="s">
        <v>1</v>
      </c>
      <c r="H24" s="289"/>
      <c r="I24" s="290"/>
      <c r="J24" s="286" t="s">
        <v>2</v>
      </c>
      <c r="K24" s="289"/>
      <c r="L24" s="290"/>
      <c r="M24" s="286" t="s">
        <v>48</v>
      </c>
      <c r="N24" s="289"/>
      <c r="O24" s="290"/>
      <c r="P24" s="270"/>
      <c r="Q24" s="209"/>
      <c r="R24" s="210"/>
      <c r="S24" s="210"/>
      <c r="T24" s="102" t="s">
        <v>3</v>
      </c>
    </row>
    <row r="25" spans="1:20" s="73" customFormat="1" x14ac:dyDescent="0.2">
      <c r="A25" s="2"/>
      <c r="B25" s="206"/>
      <c r="C25" s="205"/>
      <c r="D25" s="236" t="s">
        <v>36</v>
      </c>
      <c r="E25" s="204" t="s">
        <v>37</v>
      </c>
      <c r="F25" s="204" t="s">
        <v>38</v>
      </c>
      <c r="G25" s="236" t="s">
        <v>36</v>
      </c>
      <c r="H25" s="204" t="s">
        <v>37</v>
      </c>
      <c r="I25" s="204" t="s">
        <v>38</v>
      </c>
      <c r="J25" s="236" t="s">
        <v>36</v>
      </c>
      <c r="K25" s="204" t="s">
        <v>37</v>
      </c>
      <c r="L25" s="204" t="s">
        <v>38</v>
      </c>
      <c r="M25" s="236" t="s">
        <v>36</v>
      </c>
      <c r="N25" s="204" t="s">
        <v>37</v>
      </c>
      <c r="O25" s="204" t="s">
        <v>38</v>
      </c>
      <c r="P25" s="237"/>
      <c r="Q25" s="205"/>
      <c r="R25" s="206"/>
      <c r="S25" s="206"/>
      <c r="T25" s="104"/>
    </row>
    <row r="26" spans="1:20" s="73" customFormat="1" x14ac:dyDescent="0.2">
      <c r="A26" s="2" t="s">
        <v>43</v>
      </c>
      <c r="B26" s="105" t="s">
        <v>13</v>
      </c>
      <c r="C26" s="170"/>
      <c r="D26" s="243">
        <v>1.5</v>
      </c>
      <c r="E26" s="27">
        <f t="shared" ref="E26:F28" si="6">$D26</f>
        <v>1.5</v>
      </c>
      <c r="F26" s="106">
        <f t="shared" si="6"/>
        <v>1.5</v>
      </c>
      <c r="G26" s="237"/>
      <c r="H26" s="205"/>
      <c r="I26" s="206"/>
      <c r="J26" s="237"/>
      <c r="K26" s="205"/>
      <c r="L26" s="206"/>
      <c r="M26" s="237"/>
      <c r="N26" s="205"/>
      <c r="O26" s="206"/>
      <c r="P26" s="237"/>
      <c r="Q26" s="205"/>
      <c r="R26" s="206"/>
      <c r="S26" s="206"/>
      <c r="T26" s="104"/>
    </row>
    <row r="27" spans="1:20" s="73" customFormat="1" ht="15.75" x14ac:dyDescent="0.3">
      <c r="A27" s="4" t="s">
        <v>71</v>
      </c>
      <c r="B27" s="105" t="s">
        <v>13</v>
      </c>
      <c r="C27" s="170"/>
      <c r="D27" s="243">
        <v>1.5</v>
      </c>
      <c r="E27" s="27">
        <f t="shared" si="6"/>
        <v>1.5</v>
      </c>
      <c r="F27" s="106">
        <f t="shared" si="6"/>
        <v>1.5</v>
      </c>
      <c r="G27" s="237"/>
      <c r="H27" s="205"/>
      <c r="I27" s="206"/>
      <c r="J27" s="237"/>
      <c r="K27" s="205"/>
      <c r="L27" s="206"/>
      <c r="M27" s="237"/>
      <c r="N27" s="205"/>
      <c r="O27" s="206"/>
      <c r="P27" s="237"/>
      <c r="Q27" s="205"/>
      <c r="R27" s="206"/>
      <c r="S27" s="206"/>
      <c r="T27" s="104"/>
    </row>
    <row r="28" spans="1:20" s="73" customFormat="1" ht="15.75" x14ac:dyDescent="0.3">
      <c r="A28" s="4" t="s">
        <v>89</v>
      </c>
      <c r="B28" s="105" t="s">
        <v>13</v>
      </c>
      <c r="C28" s="170"/>
      <c r="D28" s="243">
        <v>1.5</v>
      </c>
      <c r="E28" s="27">
        <f t="shared" si="6"/>
        <v>1.5</v>
      </c>
      <c r="F28" s="106">
        <f t="shared" si="6"/>
        <v>1.5</v>
      </c>
      <c r="G28" s="237"/>
      <c r="H28" s="205"/>
      <c r="I28" s="206"/>
      <c r="J28" s="237"/>
      <c r="K28" s="205"/>
      <c r="L28" s="206"/>
      <c r="M28" s="237"/>
      <c r="N28" s="205"/>
      <c r="O28" s="206"/>
      <c r="P28" s="237"/>
      <c r="Q28" s="205"/>
      <c r="R28" s="206"/>
      <c r="S28" s="206"/>
      <c r="T28" s="104"/>
    </row>
    <row r="29" spans="1:20" s="73" customFormat="1" x14ac:dyDescent="0.2">
      <c r="A29" s="2" t="s">
        <v>44</v>
      </c>
      <c r="B29" s="105" t="s">
        <v>13</v>
      </c>
      <c r="C29" s="170"/>
      <c r="D29" s="244"/>
      <c r="E29" s="27"/>
      <c r="F29" s="106"/>
      <c r="G29" s="264">
        <v>0.3</v>
      </c>
      <c r="H29" s="27">
        <f t="shared" ref="H29:I31" si="7">$G29</f>
        <v>0.3</v>
      </c>
      <c r="I29" s="206">
        <f t="shared" si="7"/>
        <v>0.3</v>
      </c>
      <c r="J29" s="264">
        <v>0.3</v>
      </c>
      <c r="K29" s="205">
        <f t="shared" ref="K29:L31" si="8">$J29</f>
        <v>0.3</v>
      </c>
      <c r="L29" s="206">
        <f t="shared" si="8"/>
        <v>0.3</v>
      </c>
      <c r="M29" s="237"/>
      <c r="N29" s="205"/>
      <c r="O29" s="206"/>
      <c r="P29" s="237"/>
      <c r="Q29" s="205"/>
      <c r="R29" s="206"/>
      <c r="S29" s="206"/>
      <c r="T29" s="104"/>
    </row>
    <row r="30" spans="1:20" s="73" customFormat="1" ht="13.5" customHeight="1" x14ac:dyDescent="0.3">
      <c r="A30" s="4" t="s">
        <v>72</v>
      </c>
      <c r="B30" s="105" t="s">
        <v>13</v>
      </c>
      <c r="C30" s="170"/>
      <c r="D30" s="244"/>
      <c r="E30" s="27"/>
      <c r="F30" s="106"/>
      <c r="G30" s="264">
        <v>0.3</v>
      </c>
      <c r="H30" s="27">
        <f t="shared" si="7"/>
        <v>0.3</v>
      </c>
      <c r="I30" s="206">
        <f t="shared" si="7"/>
        <v>0.3</v>
      </c>
      <c r="J30" s="264">
        <v>0.3</v>
      </c>
      <c r="K30" s="205">
        <f t="shared" si="8"/>
        <v>0.3</v>
      </c>
      <c r="L30" s="206">
        <f t="shared" si="8"/>
        <v>0.3</v>
      </c>
      <c r="M30" s="237"/>
      <c r="N30" s="205"/>
      <c r="O30" s="206"/>
      <c r="P30" s="237"/>
      <c r="Q30" s="205"/>
      <c r="R30" s="206"/>
      <c r="S30" s="206"/>
      <c r="T30" s="104"/>
    </row>
    <row r="31" spans="1:20" s="73" customFormat="1" ht="13.5" customHeight="1" x14ac:dyDescent="0.3">
      <c r="A31" s="4" t="s">
        <v>90</v>
      </c>
      <c r="B31" s="105" t="s">
        <v>13</v>
      </c>
      <c r="C31" s="170"/>
      <c r="D31" s="244"/>
      <c r="E31" s="27"/>
      <c r="F31" s="106"/>
      <c r="G31" s="264">
        <v>0.3</v>
      </c>
      <c r="H31" s="27">
        <f t="shared" si="7"/>
        <v>0.3</v>
      </c>
      <c r="I31" s="206">
        <f t="shared" si="7"/>
        <v>0.3</v>
      </c>
      <c r="J31" s="264">
        <v>0.3</v>
      </c>
      <c r="K31" s="205">
        <f t="shared" si="8"/>
        <v>0.3</v>
      </c>
      <c r="L31" s="206">
        <f t="shared" si="8"/>
        <v>0.3</v>
      </c>
      <c r="M31" s="237"/>
      <c r="N31" s="205"/>
      <c r="O31" s="206"/>
      <c r="P31" s="237"/>
      <c r="Q31" s="205"/>
      <c r="R31" s="206"/>
      <c r="S31" s="206"/>
      <c r="T31" s="104"/>
    </row>
    <row r="32" spans="1:20" s="73" customFormat="1" ht="13.5" customHeight="1" thickBot="1" x14ac:dyDescent="0.25">
      <c r="A32" s="222" t="s">
        <v>91</v>
      </c>
      <c r="B32" s="107" t="s">
        <v>13</v>
      </c>
      <c r="C32" s="171"/>
      <c r="D32" s="245"/>
      <c r="E32" s="109"/>
      <c r="F32" s="110"/>
      <c r="G32" s="245"/>
      <c r="H32" s="109"/>
      <c r="I32" s="110"/>
      <c r="J32" s="245"/>
      <c r="K32" s="109"/>
      <c r="L32" s="110"/>
      <c r="M32" s="272">
        <v>3</v>
      </c>
      <c r="N32" s="27">
        <f>M32</f>
        <v>3</v>
      </c>
      <c r="O32" s="27">
        <f>N32</f>
        <v>3</v>
      </c>
      <c r="P32" s="245"/>
      <c r="Q32" s="109"/>
      <c r="R32" s="110"/>
      <c r="S32" s="110"/>
      <c r="T32" s="169" t="s">
        <v>76</v>
      </c>
    </row>
    <row r="33" spans="1:20" s="73" customFormat="1" x14ac:dyDescent="0.2">
      <c r="A33" s="80"/>
      <c r="B33" s="81"/>
      <c r="C33" s="81"/>
      <c r="D33" s="246"/>
      <c r="E33" s="82"/>
      <c r="F33" s="82"/>
      <c r="G33" s="246"/>
      <c r="H33" s="82"/>
      <c r="I33" s="82"/>
      <c r="J33" s="246"/>
      <c r="K33" s="82"/>
      <c r="L33" s="72"/>
      <c r="M33" s="251"/>
      <c r="N33" s="72"/>
      <c r="O33" s="72"/>
      <c r="P33" s="246"/>
      <c r="Q33" s="82"/>
      <c r="R33" s="82"/>
      <c r="S33" s="82"/>
      <c r="T33" s="83"/>
    </row>
    <row r="34" spans="1:20" s="73" customFormat="1" ht="13.5" thickBot="1" x14ac:dyDescent="0.25">
      <c r="B34" s="84"/>
      <c r="C34" s="84"/>
      <c r="D34" s="239"/>
      <c r="E34" s="84"/>
      <c r="F34" s="84"/>
      <c r="G34" s="239"/>
      <c r="H34" s="84"/>
      <c r="I34" s="84"/>
      <c r="J34" s="239"/>
      <c r="K34" s="84"/>
      <c r="L34" s="84"/>
      <c r="M34" s="239"/>
      <c r="N34" s="84"/>
      <c r="O34" s="84"/>
      <c r="P34" s="239"/>
      <c r="Q34" s="84"/>
      <c r="R34" s="84"/>
      <c r="S34" s="84"/>
      <c r="T34" s="85"/>
    </row>
    <row r="35" spans="1:20" s="73" customFormat="1" x14ac:dyDescent="0.2">
      <c r="A35" s="1" t="s">
        <v>23</v>
      </c>
      <c r="B35" s="210"/>
      <c r="C35" s="176"/>
      <c r="D35" s="291" t="s">
        <v>0</v>
      </c>
      <c r="E35" s="289"/>
      <c r="F35" s="290"/>
      <c r="G35" s="286" t="s">
        <v>1</v>
      </c>
      <c r="H35" s="289"/>
      <c r="I35" s="290"/>
      <c r="J35" s="286" t="s">
        <v>2</v>
      </c>
      <c r="K35" s="289"/>
      <c r="L35" s="290"/>
      <c r="M35" s="286" t="s">
        <v>48</v>
      </c>
      <c r="N35" s="289"/>
      <c r="O35" s="290"/>
      <c r="P35" s="286" t="s">
        <v>35</v>
      </c>
      <c r="Q35" s="289"/>
      <c r="R35" s="290"/>
      <c r="S35" s="182"/>
      <c r="T35" s="14" t="s">
        <v>3</v>
      </c>
    </row>
    <row r="36" spans="1:20" s="73" customFormat="1" x14ac:dyDescent="0.2">
      <c r="A36" s="52"/>
      <c r="B36" s="206"/>
      <c r="C36" s="177"/>
      <c r="D36" s="247" t="s">
        <v>36</v>
      </c>
      <c r="E36" s="204" t="s">
        <v>37</v>
      </c>
      <c r="F36" s="204" t="s">
        <v>38</v>
      </c>
      <c r="G36" s="236" t="s">
        <v>36</v>
      </c>
      <c r="H36" s="204" t="s">
        <v>37</v>
      </c>
      <c r="I36" s="204" t="s">
        <v>38</v>
      </c>
      <c r="J36" s="236" t="s">
        <v>36</v>
      </c>
      <c r="K36" s="204" t="s">
        <v>37</v>
      </c>
      <c r="L36" s="204" t="s">
        <v>38</v>
      </c>
      <c r="M36" s="236" t="s">
        <v>36</v>
      </c>
      <c r="N36" s="204" t="s">
        <v>37</v>
      </c>
      <c r="O36" s="204" t="s">
        <v>38</v>
      </c>
      <c r="P36" s="236" t="s">
        <v>36</v>
      </c>
      <c r="Q36" s="204" t="s">
        <v>37</v>
      </c>
      <c r="R36" s="204" t="s">
        <v>38</v>
      </c>
      <c r="S36" s="206"/>
      <c r="T36" s="15"/>
    </row>
    <row r="37" spans="1:20" s="73" customFormat="1" x14ac:dyDescent="0.2">
      <c r="A37" s="160" t="s">
        <v>92</v>
      </c>
      <c r="B37" s="130" t="s">
        <v>12</v>
      </c>
      <c r="C37" s="178"/>
      <c r="D37" s="248">
        <v>0</v>
      </c>
      <c r="E37" s="114">
        <v>0</v>
      </c>
      <c r="F37" s="115">
        <v>0</v>
      </c>
      <c r="G37" s="265">
        <v>1</v>
      </c>
      <c r="H37" s="114">
        <v>1</v>
      </c>
      <c r="I37" s="115">
        <v>1</v>
      </c>
      <c r="J37" s="265">
        <f>J17/(D17+J17)</f>
        <v>0.55731163376229242</v>
      </c>
      <c r="K37" s="114">
        <f>K17/(E17+K17)</f>
        <v>0.55731163376229254</v>
      </c>
      <c r="L37" s="115">
        <f>L17/(F17+L17)</f>
        <v>0.5</v>
      </c>
      <c r="M37" s="248"/>
      <c r="N37" s="114"/>
      <c r="O37" s="114"/>
      <c r="P37" s="265"/>
      <c r="Q37" s="114"/>
      <c r="R37" s="115"/>
      <c r="S37" s="115"/>
      <c r="T37" s="132" t="s">
        <v>27</v>
      </c>
    </row>
    <row r="38" spans="1:20" s="73" customFormat="1" x14ac:dyDescent="0.2">
      <c r="A38" s="161" t="s">
        <v>93</v>
      </c>
      <c r="B38" s="130" t="s">
        <v>7</v>
      </c>
      <c r="C38" s="178"/>
      <c r="D38" s="248">
        <f>D26*D37</f>
        <v>0</v>
      </c>
      <c r="E38" s="114">
        <f>E26*E37</f>
        <v>0</v>
      </c>
      <c r="F38" s="114">
        <f>F26*F37</f>
        <v>0</v>
      </c>
      <c r="G38" s="265">
        <f t="shared" ref="G38:L38" si="9">G30*G37</f>
        <v>0.3</v>
      </c>
      <c r="H38" s="114">
        <f t="shared" si="9"/>
        <v>0.3</v>
      </c>
      <c r="I38" s="115">
        <f t="shared" si="9"/>
        <v>0.3</v>
      </c>
      <c r="J38" s="265">
        <f t="shared" si="9"/>
        <v>0.16719349012868773</v>
      </c>
      <c r="K38" s="114">
        <f t="shared" si="9"/>
        <v>0.16719349012868776</v>
      </c>
      <c r="L38" s="115">
        <f t="shared" si="9"/>
        <v>0.15</v>
      </c>
      <c r="M38" s="248"/>
      <c r="N38" s="114"/>
      <c r="O38" s="114"/>
      <c r="P38" s="282">
        <f>SQRT(SUMSQ(D38,G38,J38))</f>
        <v>0.34344382821854813</v>
      </c>
      <c r="Q38" s="117">
        <f>SQRT(SUMSQ(E38,H38,K38))</f>
        <v>0.34344382821854813</v>
      </c>
      <c r="R38" s="118">
        <f>SQRT(SUMSQ(F38,I38,L38))</f>
        <v>0.33541019662496846</v>
      </c>
      <c r="S38" s="118"/>
      <c r="T38" s="234" t="s">
        <v>150</v>
      </c>
    </row>
    <row r="39" spans="1:20" s="73" customFormat="1" x14ac:dyDescent="0.2">
      <c r="A39" s="119"/>
      <c r="B39" s="206"/>
      <c r="C39" s="177"/>
      <c r="D39" s="249"/>
      <c r="E39" s="121"/>
      <c r="F39" s="122"/>
      <c r="G39" s="241"/>
      <c r="H39" s="121"/>
      <c r="I39" s="122"/>
      <c r="J39" s="241"/>
      <c r="K39" s="121"/>
      <c r="L39" s="123"/>
      <c r="M39" s="249"/>
      <c r="N39" s="124"/>
      <c r="O39" s="124"/>
      <c r="P39" s="283"/>
      <c r="Q39" s="126"/>
      <c r="R39" s="127"/>
      <c r="S39" s="127"/>
      <c r="T39" s="129"/>
    </row>
    <row r="40" spans="1:20" s="73" customFormat="1" x14ac:dyDescent="0.2">
      <c r="A40" s="2"/>
      <c r="B40" s="206"/>
      <c r="C40" s="177"/>
      <c r="D40" s="249"/>
      <c r="E40" s="121"/>
      <c r="F40" s="122"/>
      <c r="G40" s="241"/>
      <c r="H40" s="121"/>
      <c r="I40" s="122"/>
      <c r="J40" s="241"/>
      <c r="K40" s="230"/>
      <c r="L40" s="123"/>
      <c r="M40" s="249"/>
      <c r="N40" s="124"/>
      <c r="O40" s="124"/>
      <c r="P40" s="241"/>
      <c r="Q40" s="121"/>
      <c r="R40" s="122"/>
      <c r="S40" s="122"/>
      <c r="T40" s="129"/>
    </row>
    <row r="41" spans="1:20" s="73" customFormat="1" x14ac:dyDescent="0.2">
      <c r="A41" s="160" t="s">
        <v>94</v>
      </c>
      <c r="B41" s="130" t="s">
        <v>12</v>
      </c>
      <c r="C41" s="178"/>
      <c r="D41" s="248">
        <v>0</v>
      </c>
      <c r="E41" s="114">
        <v>0</v>
      </c>
      <c r="F41" s="115">
        <v>0</v>
      </c>
      <c r="G41" s="265">
        <v>1</v>
      </c>
      <c r="H41" s="227">
        <v>1</v>
      </c>
      <c r="I41" s="115">
        <v>1</v>
      </c>
      <c r="J41" s="265">
        <f>J17/(D17+J17)</f>
        <v>0.55731163376229242</v>
      </c>
      <c r="K41" s="227">
        <f>K17/(E17+K17)</f>
        <v>0.55731163376229254</v>
      </c>
      <c r="L41" s="115">
        <f>L17/(F17+L17)</f>
        <v>0.5</v>
      </c>
      <c r="M41" s="248"/>
      <c r="N41" s="114"/>
      <c r="O41" s="114"/>
      <c r="P41" s="265"/>
      <c r="Q41" s="114"/>
      <c r="R41" s="115"/>
      <c r="S41" s="115"/>
      <c r="T41" s="132" t="s">
        <v>27</v>
      </c>
    </row>
    <row r="42" spans="1:20" s="73" customFormat="1" x14ac:dyDescent="0.2">
      <c r="A42" s="161" t="s">
        <v>95</v>
      </c>
      <c r="B42" s="130" t="s">
        <v>7</v>
      </c>
      <c r="C42" s="178"/>
      <c r="D42" s="248">
        <f>D28*D41</f>
        <v>0</v>
      </c>
      <c r="E42" s="114">
        <f t="shared" ref="E42:F42" si="10">E28*E41</f>
        <v>0</v>
      </c>
      <c r="F42" s="114">
        <f t="shared" si="10"/>
        <v>0</v>
      </c>
      <c r="G42" s="265">
        <f>G31*G41</f>
        <v>0.3</v>
      </c>
      <c r="H42" s="227">
        <f t="shared" ref="H42:I42" si="11">H31*H41</f>
        <v>0.3</v>
      </c>
      <c r="I42" s="227">
        <f t="shared" si="11"/>
        <v>0.3</v>
      </c>
      <c r="J42" s="265">
        <f>J31*J41</f>
        <v>0.16719349012868773</v>
      </c>
      <c r="K42" s="227">
        <f t="shared" ref="K42:L42" si="12">K31*K41</f>
        <v>0.16719349012868776</v>
      </c>
      <c r="L42" s="115">
        <f t="shared" si="12"/>
        <v>0.15</v>
      </c>
      <c r="M42" s="248"/>
      <c r="N42" s="114"/>
      <c r="O42" s="114"/>
      <c r="P42" s="282">
        <f>SQRT(SUMSQ(D42,G42,J42))</f>
        <v>0.34344382821854813</v>
      </c>
      <c r="Q42" s="117">
        <f>SQRT(SUMSQ(E42,H42,K42))</f>
        <v>0.34344382821854813</v>
      </c>
      <c r="R42" s="118">
        <f>SQRT(SUMSQ(F42,I42,L42))</f>
        <v>0.33541019662496846</v>
      </c>
      <c r="S42" s="118"/>
      <c r="T42" s="234" t="s">
        <v>151</v>
      </c>
    </row>
    <row r="43" spans="1:20" s="73" customFormat="1" x14ac:dyDescent="0.2">
      <c r="A43" s="119"/>
      <c r="B43" s="206"/>
      <c r="C43" s="177"/>
      <c r="D43" s="249"/>
      <c r="E43" s="121"/>
      <c r="F43" s="122"/>
      <c r="G43" s="241"/>
      <c r="H43" s="230"/>
      <c r="I43" s="122"/>
      <c r="J43" s="241"/>
      <c r="K43" s="230"/>
      <c r="L43" s="123"/>
      <c r="M43" s="249"/>
      <c r="N43" s="124"/>
      <c r="O43" s="124"/>
      <c r="P43" s="283"/>
      <c r="Q43" s="126"/>
      <c r="R43" s="127"/>
      <c r="S43" s="127"/>
      <c r="T43" s="129"/>
    </row>
    <row r="44" spans="1:20" s="73" customFormat="1" x14ac:dyDescent="0.2">
      <c r="A44" s="2"/>
      <c r="B44" s="206"/>
      <c r="C44" s="177"/>
      <c r="D44" s="249"/>
      <c r="E44" s="121"/>
      <c r="F44" s="122"/>
      <c r="G44" s="241"/>
      <c r="H44" s="230"/>
      <c r="I44" s="122"/>
      <c r="J44" s="241"/>
      <c r="K44" s="230"/>
      <c r="L44" s="123"/>
      <c r="M44" s="249"/>
      <c r="N44" s="124"/>
      <c r="O44" s="124"/>
      <c r="P44" s="241"/>
      <c r="Q44" s="121"/>
      <c r="R44" s="122"/>
      <c r="S44" s="122"/>
      <c r="T44" s="129"/>
    </row>
    <row r="45" spans="1:20" s="73" customFormat="1" x14ac:dyDescent="0.2">
      <c r="A45" s="160" t="s">
        <v>96</v>
      </c>
      <c r="B45" s="130" t="s">
        <v>12</v>
      </c>
      <c r="C45" s="178"/>
      <c r="D45" s="248">
        <v>0</v>
      </c>
      <c r="E45" s="114">
        <v>0</v>
      </c>
      <c r="F45" s="115">
        <v>0</v>
      </c>
      <c r="G45" s="265">
        <f>G17/(D17+G17)</f>
        <v>0.79923999108689847</v>
      </c>
      <c r="H45" s="227">
        <f>H17/(E17+H17)</f>
        <v>0.79923999108689792</v>
      </c>
      <c r="I45" s="115">
        <f>I17/(F17+I17)</f>
        <v>0.66613942458312303</v>
      </c>
      <c r="J45" s="265">
        <v>1</v>
      </c>
      <c r="K45" s="227">
        <v>1</v>
      </c>
      <c r="L45" s="115">
        <v>1</v>
      </c>
      <c r="M45" s="248"/>
      <c r="N45" s="114"/>
      <c r="O45" s="114"/>
      <c r="P45" s="265"/>
      <c r="Q45" s="114"/>
      <c r="R45" s="115"/>
      <c r="S45" s="115"/>
      <c r="T45" s="132" t="s">
        <v>27</v>
      </c>
    </row>
    <row r="46" spans="1:20" s="73" customFormat="1" x14ac:dyDescent="0.2">
      <c r="A46" s="161" t="s">
        <v>97</v>
      </c>
      <c r="B46" s="130" t="s">
        <v>7</v>
      </c>
      <c r="C46" s="178"/>
      <c r="D46" s="248">
        <f>D26*D45</f>
        <v>0</v>
      </c>
      <c r="E46" s="114">
        <f>E26*E45</f>
        <v>0</v>
      </c>
      <c r="F46" s="114">
        <f>F26*F45</f>
        <v>0</v>
      </c>
      <c r="G46" s="265">
        <f t="shared" ref="G46:L46" si="13">G30*G45</f>
        <v>0.23977199732606952</v>
      </c>
      <c r="H46" s="227">
        <f t="shared" si="13"/>
        <v>0.23977199732606935</v>
      </c>
      <c r="I46" s="115">
        <f t="shared" si="13"/>
        <v>0.19984182737493691</v>
      </c>
      <c r="J46" s="265">
        <f t="shared" si="13"/>
        <v>0.3</v>
      </c>
      <c r="K46" s="227">
        <f t="shared" si="13"/>
        <v>0.3</v>
      </c>
      <c r="L46" s="115">
        <f t="shared" si="13"/>
        <v>0.3</v>
      </c>
      <c r="M46" s="248"/>
      <c r="N46" s="114"/>
      <c r="O46" s="114"/>
      <c r="P46" s="282">
        <f>SQRT(SUMSQ(D46,G46,J46))</f>
        <v>0.38404506337373051</v>
      </c>
      <c r="Q46" s="117">
        <f>SQRT(SUMSQ(E46,H46,K46))</f>
        <v>0.3840450633737304</v>
      </c>
      <c r="R46" s="118">
        <f>SQRT(SUMSQ(F46,I46,L46))</f>
        <v>0.36046741318537251</v>
      </c>
      <c r="S46" s="118"/>
      <c r="T46" s="234" t="s">
        <v>150</v>
      </c>
    </row>
    <row r="47" spans="1:20" s="73" customFormat="1" x14ac:dyDescent="0.2">
      <c r="A47" s="119"/>
      <c r="B47" s="206"/>
      <c r="C47" s="177"/>
      <c r="D47" s="249"/>
      <c r="E47" s="121"/>
      <c r="F47" s="122"/>
      <c r="G47" s="241"/>
      <c r="H47" s="230"/>
      <c r="I47" s="122"/>
      <c r="J47" s="241"/>
      <c r="K47" s="230"/>
      <c r="L47" s="123"/>
      <c r="M47" s="249"/>
      <c r="N47" s="124"/>
      <c r="O47" s="124"/>
      <c r="P47" s="283"/>
      <c r="Q47" s="126"/>
      <c r="R47" s="127"/>
      <c r="S47" s="127"/>
      <c r="T47" s="129"/>
    </row>
    <row r="48" spans="1:20" s="73" customFormat="1" x14ac:dyDescent="0.2">
      <c r="A48" s="119"/>
      <c r="B48" s="206"/>
      <c r="C48" s="177"/>
      <c r="D48" s="249"/>
      <c r="E48" s="121"/>
      <c r="F48" s="122"/>
      <c r="G48" s="241"/>
      <c r="H48" s="230"/>
      <c r="I48" s="122"/>
      <c r="J48" s="241"/>
      <c r="K48" s="230"/>
      <c r="L48" s="123"/>
      <c r="M48" s="249"/>
      <c r="N48" s="124"/>
      <c r="O48" s="124"/>
      <c r="P48" s="283"/>
      <c r="Q48" s="126"/>
      <c r="R48" s="127"/>
      <c r="S48" s="127"/>
      <c r="T48" s="129"/>
    </row>
    <row r="49" spans="1:20" s="73" customFormat="1" x14ac:dyDescent="0.2">
      <c r="A49" s="160" t="s">
        <v>98</v>
      </c>
      <c r="B49" s="130" t="s">
        <v>12</v>
      </c>
      <c r="C49" s="178"/>
      <c r="D49" s="248">
        <v>0</v>
      </c>
      <c r="E49" s="114">
        <v>0</v>
      </c>
      <c r="F49" s="115">
        <v>0</v>
      </c>
      <c r="G49" s="265">
        <f>G17/(D17+G17)</f>
        <v>0.79923999108689847</v>
      </c>
      <c r="H49" s="227">
        <f>H17/(E17+H17)</f>
        <v>0.79923999108689792</v>
      </c>
      <c r="I49" s="227">
        <f>I17/(F17+I17)</f>
        <v>0.66613942458312303</v>
      </c>
      <c r="J49" s="265">
        <v>1</v>
      </c>
      <c r="K49" s="227">
        <v>1</v>
      </c>
      <c r="L49" s="115">
        <v>1</v>
      </c>
      <c r="M49" s="248"/>
      <c r="N49" s="114"/>
      <c r="O49" s="114"/>
      <c r="P49" s="265"/>
      <c r="Q49" s="114"/>
      <c r="R49" s="115"/>
      <c r="S49" s="115"/>
      <c r="T49" s="132" t="s">
        <v>27</v>
      </c>
    </row>
    <row r="50" spans="1:20" s="73" customFormat="1" x14ac:dyDescent="0.2">
      <c r="A50" s="161" t="s">
        <v>99</v>
      </c>
      <c r="B50" s="130" t="s">
        <v>7</v>
      </c>
      <c r="C50" s="178"/>
      <c r="D50" s="248">
        <f>D28*D49</f>
        <v>0</v>
      </c>
      <c r="E50" s="114">
        <f t="shared" ref="E50:F50" si="14">E28*E49</f>
        <v>0</v>
      </c>
      <c r="F50" s="114">
        <f t="shared" si="14"/>
        <v>0</v>
      </c>
      <c r="G50" s="265">
        <f>G31*G49</f>
        <v>0.23977199732606952</v>
      </c>
      <c r="H50" s="227">
        <f t="shared" ref="H50:I50" si="15">H31*H49</f>
        <v>0.23977199732606935</v>
      </c>
      <c r="I50" s="227">
        <f t="shared" si="15"/>
        <v>0.19984182737493691</v>
      </c>
      <c r="J50" s="265">
        <f>J31*J49</f>
        <v>0.3</v>
      </c>
      <c r="K50" s="227">
        <f t="shared" ref="K50:L50" si="16">K31*K49</f>
        <v>0.3</v>
      </c>
      <c r="L50" s="115">
        <f t="shared" si="16"/>
        <v>0.3</v>
      </c>
      <c r="M50" s="248"/>
      <c r="N50" s="114"/>
      <c r="O50" s="114"/>
      <c r="P50" s="282">
        <f>SQRT(SUMSQ(D50,G50,J50))</f>
        <v>0.38404506337373051</v>
      </c>
      <c r="Q50" s="117">
        <f>SQRT(SUMSQ(E50,H50,K50))</f>
        <v>0.3840450633737304</v>
      </c>
      <c r="R50" s="118">
        <f>SQRT(SUMSQ(F50,I50,L50))</f>
        <v>0.36046741318537251</v>
      </c>
      <c r="S50" s="118"/>
      <c r="T50" s="234" t="s">
        <v>151</v>
      </c>
    </row>
    <row r="51" spans="1:20" s="73" customFormat="1" x14ac:dyDescent="0.2">
      <c r="A51" s="119"/>
      <c r="B51" s="206"/>
      <c r="C51" s="177"/>
      <c r="D51" s="249"/>
      <c r="E51" s="121"/>
      <c r="F51" s="122"/>
      <c r="G51" s="241"/>
      <c r="H51" s="230"/>
      <c r="I51" s="122"/>
      <c r="J51" s="241"/>
      <c r="K51" s="230"/>
      <c r="L51" s="123"/>
      <c r="M51" s="249"/>
      <c r="N51" s="124"/>
      <c r="O51" s="124"/>
      <c r="P51" s="283"/>
      <c r="Q51" s="126"/>
      <c r="R51" s="127"/>
      <c r="S51" s="127"/>
      <c r="T51" s="129"/>
    </row>
    <row r="52" spans="1:20" s="73" customFormat="1" x14ac:dyDescent="0.2">
      <c r="A52" s="119"/>
      <c r="B52" s="206"/>
      <c r="C52" s="177"/>
      <c r="D52" s="249"/>
      <c r="E52" s="121"/>
      <c r="F52" s="122"/>
      <c r="G52" s="241"/>
      <c r="H52" s="230"/>
      <c r="I52" s="122"/>
      <c r="J52" s="241"/>
      <c r="K52" s="230"/>
      <c r="L52" s="123"/>
      <c r="M52" s="249"/>
      <c r="N52" s="124"/>
      <c r="O52" s="124"/>
      <c r="P52" s="283"/>
      <c r="Q52" s="126"/>
      <c r="R52" s="127"/>
      <c r="S52" s="127"/>
      <c r="T52" s="129"/>
    </row>
    <row r="53" spans="1:20" s="73" customFormat="1" x14ac:dyDescent="0.2">
      <c r="A53" s="160" t="s">
        <v>101</v>
      </c>
      <c r="B53" s="130" t="s">
        <v>12</v>
      </c>
      <c r="C53" s="178"/>
      <c r="D53" s="248">
        <v>1</v>
      </c>
      <c r="E53" s="114">
        <v>1</v>
      </c>
      <c r="F53" s="115">
        <v>1</v>
      </c>
      <c r="G53" s="265">
        <v>1</v>
      </c>
      <c r="H53" s="227">
        <v>1</v>
      </c>
      <c r="I53" s="115">
        <v>1</v>
      </c>
      <c r="J53" s="265">
        <v>0</v>
      </c>
      <c r="K53" s="227">
        <v>0</v>
      </c>
      <c r="L53" s="115">
        <v>0</v>
      </c>
      <c r="M53" s="248"/>
      <c r="N53" s="114"/>
      <c r="O53" s="114"/>
      <c r="P53" s="265"/>
      <c r="Q53" s="114"/>
      <c r="R53" s="115"/>
      <c r="S53" s="115"/>
      <c r="T53" s="132" t="s">
        <v>28</v>
      </c>
    </row>
    <row r="54" spans="1:20" s="73" customFormat="1" x14ac:dyDescent="0.2">
      <c r="A54" s="161" t="s">
        <v>67</v>
      </c>
      <c r="B54" s="130" t="s">
        <v>7</v>
      </c>
      <c r="C54" s="178"/>
      <c r="D54" s="248">
        <f>D$27*D53</f>
        <v>1.5</v>
      </c>
      <c r="E54" s="114">
        <f>E$27*E53</f>
        <v>1.5</v>
      </c>
      <c r="F54" s="114">
        <f>F$27*F53</f>
        <v>1.5</v>
      </c>
      <c r="G54" s="265">
        <f>G$30*G53</f>
        <v>0.3</v>
      </c>
      <c r="H54" s="227">
        <f>H$30*H53</f>
        <v>0.3</v>
      </c>
      <c r="I54" s="115">
        <f>I$30*I53</f>
        <v>0.3</v>
      </c>
      <c r="J54" s="265">
        <f>J$29*J53</f>
        <v>0</v>
      </c>
      <c r="K54" s="227">
        <f>K$29*K53</f>
        <v>0</v>
      </c>
      <c r="L54" s="115">
        <f>L$29*L53</f>
        <v>0</v>
      </c>
      <c r="M54" s="248"/>
      <c r="N54" s="114"/>
      <c r="O54" s="114"/>
      <c r="P54" s="282">
        <f>SQRT(SUMSQ(D54,G54,J54))</f>
        <v>1.5297058540778354</v>
      </c>
      <c r="Q54" s="117">
        <f>SQRT(SUMSQ(E54,H54,K54))</f>
        <v>1.5297058540778354</v>
      </c>
      <c r="R54" s="118">
        <f>SQRT(SUMSQ(F54,I54,L54))</f>
        <v>1.5297058540778354</v>
      </c>
      <c r="S54" s="118"/>
      <c r="T54" s="157" t="s">
        <v>148</v>
      </c>
    </row>
    <row r="55" spans="1:20" s="73" customFormat="1" x14ac:dyDescent="0.2">
      <c r="A55" s="119"/>
      <c r="B55" s="206"/>
      <c r="C55" s="177"/>
      <c r="D55" s="249"/>
      <c r="E55" s="121"/>
      <c r="F55" s="122"/>
      <c r="G55" s="241"/>
      <c r="H55" s="230"/>
      <c r="I55" s="122"/>
      <c r="J55" s="241"/>
      <c r="K55" s="230"/>
      <c r="L55" s="123"/>
      <c r="M55" s="249"/>
      <c r="N55" s="124"/>
      <c r="O55" s="124"/>
      <c r="P55" s="283"/>
      <c r="Q55" s="126"/>
      <c r="R55" s="127"/>
      <c r="S55" s="127"/>
      <c r="T55" s="133"/>
    </row>
    <row r="56" spans="1:20" s="73" customFormat="1" x14ac:dyDescent="0.2">
      <c r="A56" s="2"/>
      <c r="B56" s="206"/>
      <c r="C56" s="177"/>
      <c r="D56" s="249"/>
      <c r="E56" s="121"/>
      <c r="F56" s="122"/>
      <c r="G56" s="241"/>
      <c r="H56" s="230"/>
      <c r="I56" s="122"/>
      <c r="J56" s="241"/>
      <c r="K56" s="230"/>
      <c r="L56" s="123"/>
      <c r="M56" s="249"/>
      <c r="N56" s="124"/>
      <c r="O56" s="124"/>
      <c r="P56" s="241"/>
      <c r="Q56" s="121"/>
      <c r="R56" s="122"/>
      <c r="S56" s="122"/>
      <c r="T56" s="133"/>
    </row>
    <row r="57" spans="1:20" s="73" customFormat="1" x14ac:dyDescent="0.2">
      <c r="A57" s="160" t="s">
        <v>102</v>
      </c>
      <c r="B57" s="130" t="s">
        <v>12</v>
      </c>
      <c r="C57" s="178"/>
      <c r="D57" s="248">
        <v>1</v>
      </c>
      <c r="E57" s="114">
        <v>1</v>
      </c>
      <c r="F57" s="115">
        <v>1</v>
      </c>
      <c r="G57" s="265">
        <v>1</v>
      </c>
      <c r="H57" s="227">
        <v>1</v>
      </c>
      <c r="I57" s="115">
        <v>1</v>
      </c>
      <c r="J57" s="265">
        <v>0</v>
      </c>
      <c r="K57" s="227">
        <v>0</v>
      </c>
      <c r="L57" s="115">
        <v>0</v>
      </c>
      <c r="M57" s="248"/>
      <c r="N57" s="114"/>
      <c r="O57" s="114"/>
      <c r="P57" s="265"/>
      <c r="Q57" s="114"/>
      <c r="R57" s="115"/>
      <c r="S57" s="115"/>
      <c r="T57" s="132" t="s">
        <v>28</v>
      </c>
    </row>
    <row r="58" spans="1:20" s="73" customFormat="1" x14ac:dyDescent="0.2">
      <c r="A58" s="161" t="s">
        <v>103</v>
      </c>
      <c r="B58" s="130" t="s">
        <v>7</v>
      </c>
      <c r="C58" s="178"/>
      <c r="D58" s="248">
        <f>D$28*D57</f>
        <v>1.5</v>
      </c>
      <c r="E58" s="114">
        <f>E$28*E57</f>
        <v>1.5</v>
      </c>
      <c r="F58" s="114">
        <f>F$28*F57</f>
        <v>1.5</v>
      </c>
      <c r="G58" s="265">
        <f>G$31*G57</f>
        <v>0.3</v>
      </c>
      <c r="H58" s="227">
        <f t="shared" ref="H58:I58" si="17">H$31*H57</f>
        <v>0.3</v>
      </c>
      <c r="I58" s="227">
        <f t="shared" si="17"/>
        <v>0.3</v>
      </c>
      <c r="J58" s="265">
        <f>J$31*J57</f>
        <v>0</v>
      </c>
      <c r="K58" s="227">
        <f t="shared" ref="K58:L58" si="18">K$31*K57</f>
        <v>0</v>
      </c>
      <c r="L58" s="115">
        <f t="shared" si="18"/>
        <v>0</v>
      </c>
      <c r="M58" s="248"/>
      <c r="N58" s="114"/>
      <c r="O58" s="114"/>
      <c r="P58" s="282">
        <f>SQRT(SUMSQ(D58,G58,J58))</f>
        <v>1.5297058540778354</v>
      </c>
      <c r="Q58" s="117">
        <f>SQRT(SUMSQ(E58,H58,K58))</f>
        <v>1.5297058540778354</v>
      </c>
      <c r="R58" s="118">
        <f>SQRT(SUMSQ(F58,I58,L58))</f>
        <v>1.5297058540778354</v>
      </c>
      <c r="S58" s="118"/>
      <c r="T58" s="157" t="s">
        <v>149</v>
      </c>
    </row>
    <row r="59" spans="1:20" s="73" customFormat="1" x14ac:dyDescent="0.2">
      <c r="A59" s="119"/>
      <c r="B59" s="206"/>
      <c r="C59" s="177"/>
      <c r="D59" s="249"/>
      <c r="E59" s="121"/>
      <c r="F59" s="122"/>
      <c r="G59" s="241"/>
      <c r="H59" s="121"/>
      <c r="I59" s="122"/>
      <c r="J59" s="241"/>
      <c r="K59" s="121"/>
      <c r="L59" s="123"/>
      <c r="M59" s="249"/>
      <c r="N59" s="124"/>
      <c r="O59" s="124"/>
      <c r="P59" s="283"/>
      <c r="Q59" s="126"/>
      <c r="R59" s="127"/>
      <c r="S59" s="127"/>
      <c r="T59" s="133"/>
    </row>
    <row r="60" spans="1:20" s="73" customFormat="1" x14ac:dyDescent="0.2">
      <c r="A60" s="2"/>
      <c r="B60" s="206"/>
      <c r="C60" s="177"/>
      <c r="D60" s="249"/>
      <c r="E60" s="121"/>
      <c r="F60" s="122"/>
      <c r="G60" s="241"/>
      <c r="H60" s="121"/>
      <c r="I60" s="122"/>
      <c r="J60" s="241"/>
      <c r="K60" s="121"/>
      <c r="L60" s="123"/>
      <c r="M60" s="249"/>
      <c r="N60" s="124"/>
      <c r="O60" s="124"/>
      <c r="P60" s="241"/>
      <c r="Q60" s="121"/>
      <c r="R60" s="122"/>
      <c r="S60" s="122"/>
      <c r="T60" s="133"/>
    </row>
    <row r="61" spans="1:20" s="73" customFormat="1" x14ac:dyDescent="0.2">
      <c r="A61" s="160" t="s">
        <v>108</v>
      </c>
      <c r="B61" s="130" t="s">
        <v>12</v>
      </c>
      <c r="C61" s="178"/>
      <c r="D61" s="248">
        <v>1</v>
      </c>
      <c r="E61" s="114">
        <v>1</v>
      </c>
      <c r="F61" s="115">
        <v>1</v>
      </c>
      <c r="G61" s="265">
        <v>0</v>
      </c>
      <c r="H61" s="114">
        <v>0</v>
      </c>
      <c r="I61" s="115">
        <v>0</v>
      </c>
      <c r="J61" s="265">
        <v>1</v>
      </c>
      <c r="K61" s="114">
        <v>1</v>
      </c>
      <c r="L61" s="115">
        <v>1</v>
      </c>
      <c r="M61" s="248"/>
      <c r="N61" s="114"/>
      <c r="O61" s="114"/>
      <c r="P61" s="265"/>
      <c r="Q61" s="114"/>
      <c r="R61" s="115"/>
      <c r="S61" s="115"/>
      <c r="T61" s="132" t="s">
        <v>28</v>
      </c>
    </row>
    <row r="62" spans="1:20" s="73" customFormat="1" x14ac:dyDescent="0.2">
      <c r="A62" s="161" t="s">
        <v>109</v>
      </c>
      <c r="B62" s="130" t="s">
        <v>7</v>
      </c>
      <c r="C62" s="178"/>
      <c r="D62" s="248">
        <f>D$27*D61</f>
        <v>1.5</v>
      </c>
      <c r="E62" s="114">
        <f>E$27*E61</f>
        <v>1.5</v>
      </c>
      <c r="F62" s="114">
        <f>F$27*F61</f>
        <v>1.5</v>
      </c>
      <c r="G62" s="265">
        <f>G$29*G61</f>
        <v>0</v>
      </c>
      <c r="H62" s="114">
        <f>H$29*H61</f>
        <v>0</v>
      </c>
      <c r="I62" s="115">
        <f>I$29*I61</f>
        <v>0</v>
      </c>
      <c r="J62" s="265">
        <f>J$30*J61</f>
        <v>0.3</v>
      </c>
      <c r="K62" s="114">
        <f>K$30*K61</f>
        <v>0.3</v>
      </c>
      <c r="L62" s="115">
        <f>L$30*L61</f>
        <v>0.3</v>
      </c>
      <c r="M62" s="248"/>
      <c r="N62" s="114"/>
      <c r="O62" s="114"/>
      <c r="P62" s="282">
        <f>SQRT(SUMSQ(D62,G62,J62))</f>
        <v>1.5297058540778354</v>
      </c>
      <c r="Q62" s="117">
        <f>SQRT(SUMSQ(E62,H62,K62))</f>
        <v>1.5297058540778354</v>
      </c>
      <c r="R62" s="118">
        <f>SQRT(SUMSQ(F62,I62,L62))</f>
        <v>1.5297058540778354</v>
      </c>
      <c r="S62" s="118"/>
      <c r="T62" s="157" t="s">
        <v>148</v>
      </c>
    </row>
    <row r="63" spans="1:20" s="73" customFormat="1" x14ac:dyDescent="0.2">
      <c r="A63" s="162"/>
      <c r="B63" s="90"/>
      <c r="C63" s="179"/>
      <c r="D63" s="235"/>
      <c r="F63" s="90"/>
      <c r="G63" s="255"/>
      <c r="I63" s="90"/>
      <c r="J63" s="255"/>
      <c r="L63" s="90"/>
      <c r="M63" s="235"/>
      <c r="P63" s="255"/>
      <c r="R63" s="90"/>
      <c r="S63" s="90"/>
      <c r="T63" s="128"/>
    </row>
    <row r="64" spans="1:20" s="73" customFormat="1" x14ac:dyDescent="0.2">
      <c r="A64" s="162"/>
      <c r="B64" s="90"/>
      <c r="C64" s="179"/>
      <c r="D64" s="235"/>
      <c r="F64" s="90"/>
      <c r="G64" s="255"/>
      <c r="I64" s="90"/>
      <c r="J64" s="255"/>
      <c r="L64" s="90"/>
      <c r="M64" s="235"/>
      <c r="P64" s="255"/>
      <c r="R64" s="90"/>
      <c r="S64" s="90"/>
      <c r="T64" s="128"/>
    </row>
    <row r="65" spans="1:20" s="73" customFormat="1" x14ac:dyDescent="0.2">
      <c r="A65" s="160" t="s">
        <v>104</v>
      </c>
      <c r="B65" s="130" t="s">
        <v>12</v>
      </c>
      <c r="C65" s="178"/>
      <c r="D65" s="248">
        <v>1</v>
      </c>
      <c r="E65" s="114">
        <v>1</v>
      </c>
      <c r="F65" s="115">
        <v>1</v>
      </c>
      <c r="G65" s="265">
        <v>0</v>
      </c>
      <c r="H65" s="227">
        <v>0</v>
      </c>
      <c r="I65" s="115">
        <v>0</v>
      </c>
      <c r="J65" s="265">
        <v>1</v>
      </c>
      <c r="K65" s="227">
        <v>1</v>
      </c>
      <c r="L65" s="115">
        <v>1</v>
      </c>
      <c r="M65" s="248"/>
      <c r="N65" s="114"/>
      <c r="O65" s="114"/>
      <c r="P65" s="265"/>
      <c r="Q65" s="114"/>
      <c r="R65" s="115"/>
      <c r="S65" s="115"/>
      <c r="T65" s="132" t="s">
        <v>28</v>
      </c>
    </row>
    <row r="66" spans="1:20" s="73" customFormat="1" x14ac:dyDescent="0.2">
      <c r="A66" s="161" t="s">
        <v>105</v>
      </c>
      <c r="B66" s="130" t="s">
        <v>7</v>
      </c>
      <c r="C66" s="178"/>
      <c r="D66" s="248">
        <f>D$28*D65</f>
        <v>1.5</v>
      </c>
      <c r="E66" s="114">
        <f t="shared" ref="E66:F66" si="19">E$28*E65</f>
        <v>1.5</v>
      </c>
      <c r="F66" s="114">
        <f t="shared" si="19"/>
        <v>1.5</v>
      </c>
      <c r="G66" s="265">
        <f>G$31*G65</f>
        <v>0</v>
      </c>
      <c r="H66" s="227">
        <f t="shared" ref="H66:I66" si="20">H$31*H65</f>
        <v>0</v>
      </c>
      <c r="I66" s="227">
        <f t="shared" si="20"/>
        <v>0</v>
      </c>
      <c r="J66" s="265">
        <f>J$31*J65</f>
        <v>0.3</v>
      </c>
      <c r="K66" s="227">
        <f t="shared" ref="K66:L66" si="21">K$31*K65</f>
        <v>0.3</v>
      </c>
      <c r="L66" s="115">
        <f t="shared" si="21"/>
        <v>0.3</v>
      </c>
      <c r="M66" s="248"/>
      <c r="N66" s="114"/>
      <c r="O66" s="114"/>
      <c r="P66" s="282">
        <f>SQRT(SUMSQ(D66,G66,J66))</f>
        <v>1.5297058540778354</v>
      </c>
      <c r="Q66" s="117">
        <f>SQRT(SUMSQ(E66,H66,K66))</f>
        <v>1.5297058540778354</v>
      </c>
      <c r="R66" s="118">
        <f>SQRT(SUMSQ(F66,I66,L66))</f>
        <v>1.5297058540778354</v>
      </c>
      <c r="S66" s="118"/>
      <c r="T66" s="157" t="s">
        <v>149</v>
      </c>
    </row>
    <row r="67" spans="1:20" s="73" customFormat="1" x14ac:dyDescent="0.2">
      <c r="A67" s="162"/>
      <c r="B67" s="90"/>
      <c r="C67" s="179"/>
      <c r="D67" s="235"/>
      <c r="F67" s="90"/>
      <c r="G67" s="255"/>
      <c r="I67" s="90"/>
      <c r="J67" s="255"/>
      <c r="L67" s="90"/>
      <c r="M67" s="235"/>
      <c r="P67" s="255"/>
      <c r="R67" s="90"/>
      <c r="S67" s="90"/>
      <c r="T67" s="128"/>
    </row>
    <row r="68" spans="1:20" s="73" customFormat="1" x14ac:dyDescent="0.2">
      <c r="A68" s="162"/>
      <c r="B68" s="90"/>
      <c r="C68" s="179"/>
      <c r="D68" s="235"/>
      <c r="F68" s="90"/>
      <c r="G68" s="255"/>
      <c r="I68" s="90"/>
      <c r="J68" s="255"/>
      <c r="L68" s="90"/>
      <c r="M68" s="235"/>
      <c r="P68" s="255"/>
      <c r="R68" s="90"/>
      <c r="S68" s="90"/>
      <c r="T68" s="128"/>
    </row>
    <row r="69" spans="1:20" s="73" customFormat="1" x14ac:dyDescent="0.2">
      <c r="A69" s="160" t="s">
        <v>46</v>
      </c>
      <c r="B69" s="130" t="s">
        <v>12</v>
      </c>
      <c r="C69" s="178"/>
      <c r="D69" s="248">
        <v>1</v>
      </c>
      <c r="E69" s="114">
        <v>1</v>
      </c>
      <c r="F69" s="115">
        <v>1</v>
      </c>
      <c r="G69" s="265">
        <f>G17/(D17+G17+J17)</f>
        <v>0.63799255523357745</v>
      </c>
      <c r="H69" s="114">
        <f>H17/(E17+H17+K17)</f>
        <v>0.63799255523357667</v>
      </c>
      <c r="I69" s="114">
        <f>I17/(F17+I17+L17)</f>
        <v>0.49940708711248299</v>
      </c>
      <c r="J69" s="265">
        <f>J17/(D17+G17+J17)</f>
        <v>0.20175096047688773</v>
      </c>
      <c r="K69" s="114">
        <f>K17/(E17+H17+K17)</f>
        <v>0.20175096047688826</v>
      </c>
      <c r="L69" s="115">
        <f>L17/(F17+I17+L17)</f>
        <v>0.25029645644375847</v>
      </c>
      <c r="M69" s="248"/>
      <c r="N69" s="114"/>
      <c r="O69" s="114"/>
      <c r="P69" s="265"/>
      <c r="Q69" s="114"/>
      <c r="R69" s="115"/>
      <c r="S69" s="115"/>
      <c r="T69" s="132" t="s">
        <v>27</v>
      </c>
    </row>
    <row r="70" spans="1:20" s="73" customFormat="1" x14ac:dyDescent="0.2">
      <c r="A70" s="161" t="s">
        <v>45</v>
      </c>
      <c r="B70" s="130" t="s">
        <v>7</v>
      </c>
      <c r="C70" s="178"/>
      <c r="D70" s="248">
        <f>D$26*D69</f>
        <v>1.5</v>
      </c>
      <c r="E70" s="114">
        <f>E$26*E69</f>
        <v>1.5</v>
      </c>
      <c r="F70" s="115">
        <f>F$26*F69</f>
        <v>1.5</v>
      </c>
      <c r="G70" s="265">
        <f t="shared" ref="G70:L70" si="22">G$29*G69</f>
        <v>0.19139776657007324</v>
      </c>
      <c r="H70" s="114">
        <f t="shared" si="22"/>
        <v>0.19139776657007299</v>
      </c>
      <c r="I70" s="115">
        <f t="shared" si="22"/>
        <v>0.1498221261337449</v>
      </c>
      <c r="J70" s="265">
        <f t="shared" si="22"/>
        <v>6.0525288143066319E-2</v>
      </c>
      <c r="K70" s="114">
        <f t="shared" si="22"/>
        <v>6.0525288143066472E-2</v>
      </c>
      <c r="L70" s="115">
        <f t="shared" si="22"/>
        <v>7.5088936933127542E-2</v>
      </c>
      <c r="M70" s="248"/>
      <c r="N70" s="114"/>
      <c r="O70" s="114"/>
      <c r="P70" s="282">
        <f>SQRT(SUMSQ(D70,G70,J70))</f>
        <v>1.513372530328476</v>
      </c>
      <c r="Q70" s="117">
        <f>SQRT(SUMSQ(E70,H70,K70))</f>
        <v>1.513372530328476</v>
      </c>
      <c r="R70" s="118">
        <f>SQRT(SUMSQ(F70,I70,L70))</f>
        <v>1.5093326399203664</v>
      </c>
      <c r="S70" s="118"/>
      <c r="T70" s="133" t="s">
        <v>47</v>
      </c>
    </row>
    <row r="71" spans="1:20" s="73" customFormat="1" x14ac:dyDescent="0.2">
      <c r="A71" s="119"/>
      <c r="B71" s="206"/>
      <c r="C71" s="177"/>
      <c r="D71" s="249"/>
      <c r="E71" s="121"/>
      <c r="F71" s="122"/>
      <c r="G71" s="241"/>
      <c r="H71" s="121"/>
      <c r="I71" s="122"/>
      <c r="J71" s="241"/>
      <c r="K71" s="121"/>
      <c r="L71" s="122"/>
      <c r="M71" s="249"/>
      <c r="N71" s="121"/>
      <c r="O71" s="121"/>
      <c r="P71" s="283"/>
      <c r="Q71" s="126"/>
      <c r="R71" s="127"/>
      <c r="S71" s="127"/>
      <c r="T71" s="133"/>
    </row>
    <row r="72" spans="1:20" s="73" customFormat="1" x14ac:dyDescent="0.2">
      <c r="A72" s="119"/>
      <c r="B72" s="75"/>
      <c r="C72" s="180"/>
      <c r="D72" s="249"/>
      <c r="E72" s="87"/>
      <c r="F72" s="88"/>
      <c r="G72" s="241"/>
      <c r="H72" s="121"/>
      <c r="I72" s="122"/>
      <c r="J72" s="241"/>
      <c r="K72" s="121"/>
      <c r="L72" s="122"/>
      <c r="M72" s="249"/>
      <c r="N72" s="87"/>
      <c r="O72" s="87"/>
      <c r="P72" s="241"/>
      <c r="Q72" s="87"/>
      <c r="R72" s="88"/>
      <c r="S72" s="88"/>
      <c r="T72" s="132"/>
    </row>
    <row r="73" spans="1:20" s="73" customFormat="1" x14ac:dyDescent="0.2">
      <c r="A73" s="160" t="s">
        <v>107</v>
      </c>
      <c r="B73" s="130" t="s">
        <v>12</v>
      </c>
      <c r="C73" s="178"/>
      <c r="D73" s="248">
        <v>0</v>
      </c>
      <c r="E73" s="114">
        <v>0</v>
      </c>
      <c r="F73" s="114">
        <v>0</v>
      </c>
      <c r="G73" s="265">
        <v>1</v>
      </c>
      <c r="H73" s="114">
        <v>1</v>
      </c>
      <c r="I73" s="115">
        <v>1</v>
      </c>
      <c r="J73" s="265">
        <v>1</v>
      </c>
      <c r="K73" s="227">
        <v>1</v>
      </c>
      <c r="L73" s="115">
        <v>1</v>
      </c>
      <c r="M73" s="248">
        <v>1</v>
      </c>
      <c r="N73" s="114">
        <v>1</v>
      </c>
      <c r="O73" s="115">
        <v>1</v>
      </c>
      <c r="P73" s="265"/>
      <c r="Q73" s="114"/>
      <c r="R73" s="115"/>
      <c r="S73" s="115"/>
      <c r="T73" s="132" t="s">
        <v>27</v>
      </c>
    </row>
    <row r="74" spans="1:20" s="73" customFormat="1" x14ac:dyDescent="0.2">
      <c r="A74" s="161" t="s">
        <v>106</v>
      </c>
      <c r="B74" s="130" t="s">
        <v>7</v>
      </c>
      <c r="C74" s="178"/>
      <c r="D74" s="248">
        <f>D$27*D73</f>
        <v>0</v>
      </c>
      <c r="E74" s="114">
        <f>E$27*E73</f>
        <v>0</v>
      </c>
      <c r="F74" s="114">
        <f>F$27*F73</f>
        <v>0</v>
      </c>
      <c r="G74" s="265">
        <f>G$31*G73</f>
        <v>0.3</v>
      </c>
      <c r="H74" s="227">
        <f t="shared" ref="H74:I74" si="23">H$31*H73</f>
        <v>0.3</v>
      </c>
      <c r="I74" s="115">
        <f t="shared" si="23"/>
        <v>0.3</v>
      </c>
      <c r="J74" s="265">
        <f>J$31*J73</f>
        <v>0.3</v>
      </c>
      <c r="K74" s="227">
        <f t="shared" ref="K74:L74" si="24">K$31*K73</f>
        <v>0.3</v>
      </c>
      <c r="L74" s="115">
        <f t="shared" si="24"/>
        <v>0.3</v>
      </c>
      <c r="M74" s="248">
        <f>M$32*M73</f>
        <v>3</v>
      </c>
      <c r="N74" s="114">
        <f>N$32*N73</f>
        <v>3</v>
      </c>
      <c r="O74" s="115">
        <f>O$32*O73</f>
        <v>3</v>
      </c>
      <c r="P74" s="282">
        <f>SQRT(SUMSQ(D74,G74,J74))+M74</f>
        <v>3.4242640687119286</v>
      </c>
      <c r="Q74" s="117">
        <f>SQRT(SUMSQ(E74,H74,K74))+N74</f>
        <v>3.4242640687119286</v>
      </c>
      <c r="R74" s="118">
        <f>SQRT(SUMSQ(F74,I74,L74))+O74</f>
        <v>3.4242640687119286</v>
      </c>
      <c r="S74" s="118"/>
      <c r="T74" s="157" t="s">
        <v>152</v>
      </c>
    </row>
    <row r="75" spans="1:20" s="73" customFormat="1" ht="13.5" thickBot="1" x14ac:dyDescent="0.25">
      <c r="A75" s="91"/>
      <c r="B75" s="131"/>
      <c r="C75" s="181"/>
      <c r="D75" s="250"/>
      <c r="E75" s="93"/>
      <c r="F75" s="94"/>
      <c r="G75" s="266"/>
      <c r="H75" s="93"/>
      <c r="I75" s="94"/>
      <c r="J75" s="266"/>
      <c r="K75" s="93"/>
      <c r="L75" s="94"/>
      <c r="M75" s="250"/>
      <c r="N75" s="93"/>
      <c r="O75" s="93"/>
      <c r="P75" s="284"/>
      <c r="Q75" s="96"/>
      <c r="R75" s="97"/>
      <c r="S75" s="97"/>
      <c r="T75" s="98"/>
    </row>
    <row r="76" spans="1:20" s="73" customFormat="1" x14ac:dyDescent="0.2">
      <c r="A76" s="99"/>
      <c r="B76" s="74"/>
      <c r="C76" s="74"/>
      <c r="D76" s="249"/>
      <c r="E76" s="87"/>
      <c r="F76" s="87"/>
      <c r="G76" s="249"/>
      <c r="H76" s="87"/>
      <c r="I76" s="87"/>
      <c r="J76" s="249"/>
      <c r="K76" s="87"/>
      <c r="L76" s="87"/>
      <c r="M76" s="249"/>
      <c r="N76" s="87"/>
      <c r="O76" s="87"/>
      <c r="P76" s="285"/>
      <c r="Q76" s="89"/>
      <c r="R76" s="89"/>
      <c r="S76" s="89"/>
      <c r="T76" s="100"/>
    </row>
    <row r="77" spans="1:20" s="73" customFormat="1" ht="13.5" thickBot="1" x14ac:dyDescent="0.25">
      <c r="D77" s="235"/>
      <c r="G77" s="235"/>
      <c r="J77" s="235"/>
      <c r="M77" s="235"/>
      <c r="P77" s="235"/>
      <c r="T77" s="100"/>
    </row>
    <row r="78" spans="1:20" s="73" customFormat="1" x14ac:dyDescent="0.2">
      <c r="A78" s="1" t="s">
        <v>24</v>
      </c>
      <c r="B78" s="209"/>
      <c r="C78" s="209"/>
      <c r="D78" s="251"/>
      <c r="E78" s="209"/>
      <c r="F78" s="209"/>
      <c r="G78" s="251"/>
      <c r="H78" s="209"/>
      <c r="I78" s="209"/>
      <c r="J78" s="251"/>
      <c r="K78" s="209"/>
      <c r="L78" s="209"/>
      <c r="M78" s="251"/>
      <c r="N78" s="209"/>
      <c r="O78" s="209"/>
      <c r="P78" s="251"/>
      <c r="Q78" s="209"/>
      <c r="R78" s="209"/>
      <c r="S78" s="209"/>
      <c r="T78" s="102" t="s">
        <v>3</v>
      </c>
    </row>
    <row r="79" spans="1:20" s="73" customFormat="1" x14ac:dyDescent="0.2">
      <c r="A79" s="4" t="s">
        <v>78</v>
      </c>
      <c r="B79" s="205"/>
      <c r="C79" s="205"/>
      <c r="D79" s="240"/>
      <c r="E79" s="205"/>
      <c r="F79" s="205"/>
      <c r="G79" s="240"/>
      <c r="H79" s="205"/>
      <c r="I79" s="205"/>
      <c r="J79" s="240"/>
      <c r="K79" s="205"/>
      <c r="L79" s="205"/>
      <c r="M79" s="240"/>
      <c r="N79" s="205"/>
      <c r="O79" s="205"/>
      <c r="P79" s="240"/>
      <c r="Q79" s="205"/>
      <c r="R79" s="205"/>
      <c r="S79" s="205"/>
      <c r="T79" s="158" t="s">
        <v>49</v>
      </c>
    </row>
    <row r="80" spans="1:20" s="73" customFormat="1" ht="13.5" thickBot="1" x14ac:dyDescent="0.25">
      <c r="A80" s="24"/>
      <c r="B80" s="135"/>
      <c r="C80" s="135"/>
      <c r="D80" s="239"/>
      <c r="E80" s="135"/>
      <c r="F80" s="135"/>
      <c r="G80" s="239"/>
      <c r="H80" s="135"/>
      <c r="I80" s="135"/>
      <c r="J80" s="239"/>
      <c r="K80" s="135"/>
      <c r="L80" s="135"/>
      <c r="M80" s="239"/>
      <c r="N80" s="135"/>
      <c r="O80" s="135"/>
      <c r="P80" s="239"/>
      <c r="Q80" s="135"/>
      <c r="R80" s="135"/>
      <c r="S80" s="135"/>
      <c r="T80" s="159"/>
    </row>
    <row r="81" spans="1:21" s="73" customFormat="1" x14ac:dyDescent="0.2">
      <c r="D81" s="235"/>
      <c r="G81" s="235"/>
      <c r="J81" s="235"/>
      <c r="M81" s="235"/>
      <c r="P81" s="235"/>
      <c r="T81" s="100"/>
    </row>
    <row r="82" spans="1:21" s="73" customFormat="1" ht="13.5" thickBot="1" x14ac:dyDescent="0.25">
      <c r="D82" s="235"/>
      <c r="G82" s="235"/>
      <c r="J82" s="235"/>
      <c r="M82" s="235"/>
      <c r="P82" s="235"/>
      <c r="T82" s="100"/>
    </row>
    <row r="83" spans="1:21" s="73" customFormat="1" x14ac:dyDescent="0.2">
      <c r="A83" s="1" t="s">
        <v>25</v>
      </c>
      <c r="B83" s="54"/>
      <c r="C83" s="211"/>
      <c r="D83" s="286" t="s">
        <v>0</v>
      </c>
      <c r="E83" s="289"/>
      <c r="F83" s="290"/>
      <c r="G83" s="286" t="s">
        <v>1</v>
      </c>
      <c r="H83" s="289"/>
      <c r="I83" s="290"/>
      <c r="J83" s="286" t="s">
        <v>2</v>
      </c>
      <c r="K83" s="289"/>
      <c r="L83" s="290"/>
      <c r="M83" s="273"/>
      <c r="N83" s="211"/>
      <c r="O83" s="211"/>
      <c r="P83" s="281"/>
      <c r="Q83" s="211"/>
      <c r="R83" s="54"/>
      <c r="S83" s="54"/>
      <c r="T83" s="14" t="s">
        <v>3</v>
      </c>
    </row>
    <row r="84" spans="1:21" s="73" customFormat="1" x14ac:dyDescent="0.2">
      <c r="A84" s="2"/>
      <c r="B84" s="37"/>
      <c r="C84" s="204"/>
      <c r="D84" s="236" t="s">
        <v>36</v>
      </c>
      <c r="E84" s="204" t="s">
        <v>37</v>
      </c>
      <c r="F84" s="204" t="s">
        <v>38</v>
      </c>
      <c r="G84" s="236" t="s">
        <v>36</v>
      </c>
      <c r="H84" s="204" t="s">
        <v>37</v>
      </c>
      <c r="I84" s="204" t="s">
        <v>38</v>
      </c>
      <c r="J84" s="236" t="s">
        <v>36</v>
      </c>
      <c r="K84" s="204" t="s">
        <v>37</v>
      </c>
      <c r="L84" s="204" t="s">
        <v>38</v>
      </c>
      <c r="M84" s="236"/>
      <c r="N84" s="204"/>
      <c r="O84" s="204"/>
      <c r="P84" s="247"/>
      <c r="Q84" s="204"/>
      <c r="R84" s="37"/>
      <c r="S84" s="37"/>
      <c r="T84" s="15"/>
    </row>
    <row r="85" spans="1:21" s="73" customFormat="1" x14ac:dyDescent="0.2">
      <c r="A85" s="2" t="s">
        <v>8</v>
      </c>
      <c r="B85" s="206" t="s">
        <v>5</v>
      </c>
      <c r="C85" s="205"/>
      <c r="D85" s="242">
        <f>D9</f>
        <v>-106</v>
      </c>
      <c r="E85" s="226">
        <f>E9</f>
        <v>-94</v>
      </c>
      <c r="F85" s="45">
        <f>F9</f>
        <v>-107.5</v>
      </c>
      <c r="G85" s="242"/>
      <c r="H85" s="26"/>
      <c r="I85" s="45"/>
      <c r="J85" s="242"/>
      <c r="K85" s="26"/>
      <c r="L85" s="45"/>
      <c r="M85" s="237"/>
      <c r="N85" s="205"/>
      <c r="O85" s="205"/>
      <c r="P85" s="240"/>
      <c r="Q85" s="205"/>
      <c r="R85" s="206"/>
      <c r="S85" s="206"/>
      <c r="T85" s="25"/>
    </row>
    <row r="86" spans="1:21" s="73" customFormat="1" x14ac:dyDescent="0.2">
      <c r="A86" s="2" t="s">
        <v>6</v>
      </c>
      <c r="B86" s="206" t="s">
        <v>7</v>
      </c>
      <c r="C86" s="205"/>
      <c r="D86" s="242"/>
      <c r="E86" s="26"/>
      <c r="F86" s="45"/>
      <c r="G86" s="242">
        <f t="shared" ref="G86:L86" si="25">G10</f>
        <v>6</v>
      </c>
      <c r="H86" s="26">
        <f t="shared" si="25"/>
        <v>6</v>
      </c>
      <c r="I86" s="45">
        <f t="shared" si="25"/>
        <v>3</v>
      </c>
      <c r="J86" s="242">
        <f t="shared" si="25"/>
        <v>1</v>
      </c>
      <c r="K86" s="26">
        <f t="shared" si="25"/>
        <v>1</v>
      </c>
      <c r="L86" s="45">
        <f t="shared" si="25"/>
        <v>0</v>
      </c>
      <c r="M86" s="242"/>
      <c r="N86" s="26"/>
      <c r="O86" s="26"/>
      <c r="P86" s="240"/>
      <c r="Q86" s="205"/>
      <c r="R86" s="206"/>
      <c r="S86" s="206"/>
      <c r="T86" s="25"/>
    </row>
    <row r="87" spans="1:21" s="73" customFormat="1" x14ac:dyDescent="0.2">
      <c r="A87" s="2" t="s">
        <v>19</v>
      </c>
      <c r="B87" s="206" t="s">
        <v>7</v>
      </c>
      <c r="C87" s="205"/>
      <c r="D87" s="238">
        <v>0</v>
      </c>
      <c r="E87" s="195">
        <v>0</v>
      </c>
      <c r="F87" s="196">
        <v>0</v>
      </c>
      <c r="G87" s="238">
        <v>0</v>
      </c>
      <c r="H87" s="195">
        <v>0</v>
      </c>
      <c r="I87" s="196">
        <v>0</v>
      </c>
      <c r="J87" s="269">
        <v>0.4</v>
      </c>
      <c r="K87" s="195">
        <v>0.4</v>
      </c>
      <c r="L87" s="195">
        <v>0</v>
      </c>
      <c r="M87" s="242"/>
      <c r="N87" s="26"/>
      <c r="O87" s="26"/>
      <c r="P87" s="240"/>
      <c r="Q87" s="205"/>
      <c r="R87" s="206"/>
      <c r="S87" s="206"/>
      <c r="T87" s="25" t="s">
        <v>16</v>
      </c>
    </row>
    <row r="88" spans="1:21" s="73" customFormat="1" x14ac:dyDescent="0.2">
      <c r="A88" s="2" t="s">
        <v>18</v>
      </c>
      <c r="B88" s="206"/>
      <c r="C88" s="205"/>
      <c r="D88" s="252">
        <f t="shared" ref="D88:F88" si="26">D85+D87</f>
        <v>-106</v>
      </c>
      <c r="E88" s="9">
        <f t="shared" si="26"/>
        <v>-94</v>
      </c>
      <c r="F88" s="138">
        <f t="shared" si="26"/>
        <v>-107.5</v>
      </c>
      <c r="G88" s="252">
        <f t="shared" ref="G88:L88" si="27">G86+G87</f>
        <v>6</v>
      </c>
      <c r="H88" s="9">
        <f t="shared" si="27"/>
        <v>6</v>
      </c>
      <c r="I88" s="138">
        <f t="shared" si="27"/>
        <v>3</v>
      </c>
      <c r="J88" s="252">
        <f t="shared" si="27"/>
        <v>1.4</v>
      </c>
      <c r="K88" s="9">
        <f t="shared" si="27"/>
        <v>1.4</v>
      </c>
      <c r="L88" s="138">
        <f t="shared" si="27"/>
        <v>0</v>
      </c>
      <c r="M88" s="242"/>
      <c r="N88" s="26"/>
      <c r="O88" s="26"/>
      <c r="P88" s="240"/>
      <c r="Q88" s="205"/>
      <c r="R88" s="206"/>
      <c r="S88" s="206"/>
      <c r="T88" s="25" t="s">
        <v>29</v>
      </c>
    </row>
    <row r="89" spans="1:21" s="73" customFormat="1" x14ac:dyDescent="0.2">
      <c r="A89" s="2"/>
      <c r="B89" s="206"/>
      <c r="C89" s="205"/>
      <c r="D89" s="237"/>
      <c r="E89" s="205"/>
      <c r="F89" s="206"/>
      <c r="G89" s="242"/>
      <c r="H89" s="26"/>
      <c r="I89" s="45"/>
      <c r="J89" s="242"/>
      <c r="K89" s="26"/>
      <c r="L89" s="206"/>
      <c r="M89" s="237"/>
      <c r="N89" s="205"/>
      <c r="O89" s="205"/>
      <c r="P89" s="240"/>
      <c r="Q89" s="205"/>
      <c r="R89" s="206"/>
      <c r="S89" s="206"/>
      <c r="T89" s="25"/>
    </row>
    <row r="90" spans="1:21" s="73" customFormat="1" x14ac:dyDescent="0.2">
      <c r="A90" s="136" t="s">
        <v>15</v>
      </c>
      <c r="B90" s="206"/>
      <c r="C90" s="205"/>
      <c r="D90" s="237"/>
      <c r="E90" s="205"/>
      <c r="F90" s="206"/>
      <c r="G90" s="242"/>
      <c r="H90" s="26"/>
      <c r="I90" s="45"/>
      <c r="J90" s="242"/>
      <c r="K90" s="26"/>
      <c r="L90" s="206"/>
      <c r="M90" s="237"/>
      <c r="N90" s="205"/>
      <c r="O90" s="205"/>
      <c r="P90" s="240"/>
      <c r="Q90" s="205"/>
      <c r="R90" s="206"/>
      <c r="S90" s="206"/>
      <c r="T90" s="25"/>
    </row>
    <row r="91" spans="1:21" s="73" customFormat="1" x14ac:dyDescent="0.2">
      <c r="A91" s="2" t="s">
        <v>9</v>
      </c>
      <c r="B91" s="206" t="s">
        <v>17</v>
      </c>
      <c r="C91" s="205"/>
      <c r="D91" s="241">
        <f>(10^12)*(10^-3)*10^(D88/10)*D5/15</f>
        <v>5.0237728630191519E-2</v>
      </c>
      <c r="E91" s="230">
        <f>(10^12)*(10^-3)*10^(E88/10)*E5/15</f>
        <v>0.79621434110699241</v>
      </c>
      <c r="F91" s="230">
        <f>(10^12)*(10^-3)*10^(F88/10)*F5/15</f>
        <v>3.5565588200778313E-2</v>
      </c>
      <c r="G91" s="241">
        <f>(10^12)*(10^-3)*10^((D88+G88)/10)*G5/15</f>
        <v>0.2</v>
      </c>
      <c r="H91" s="230">
        <f>(10^12)*(10^-3)*10^((E88+H88)/10)*H5/15</f>
        <v>3.1697863849222121</v>
      </c>
      <c r="I91" s="230">
        <f>(10^12)*(10^-3)*10^((F88+I88)/10)*I5/15</f>
        <v>7.0962677846715116E-2</v>
      </c>
      <c r="J91" s="241">
        <f>(10^12)*(10^-3)*10^((D88+J88)/10)*J5/15</f>
        <v>6.9347370090506358E-2</v>
      </c>
      <c r="K91" s="230">
        <f>(10^12)*(10^-3)*10^((E88+K88)/10)*K5/15</f>
        <v>1.0990817477152486</v>
      </c>
      <c r="L91" s="230">
        <f>(10^12)*(10^-3)*10^((F88+L88)/10)*L5/15</f>
        <v>3.5565588200778313E-2</v>
      </c>
      <c r="M91" s="241"/>
      <c r="N91" s="121"/>
      <c r="O91" s="121"/>
      <c r="P91" s="249"/>
      <c r="Q91" s="121"/>
      <c r="R91" s="122"/>
      <c r="S91" s="122"/>
      <c r="T91" s="25"/>
    </row>
    <row r="92" spans="1:21" s="73" customFormat="1" x14ac:dyDescent="0.2">
      <c r="A92" s="23" t="s">
        <v>11</v>
      </c>
      <c r="B92" s="206" t="s">
        <v>7</v>
      </c>
      <c r="C92" s="205"/>
      <c r="D92" s="237" t="s">
        <v>10</v>
      </c>
      <c r="E92" s="221" t="s">
        <v>10</v>
      </c>
      <c r="F92" s="206" t="s">
        <v>10</v>
      </c>
      <c r="G92" s="252">
        <f>10*LOG(G91/(D91+J91))</f>
        <v>2.2335292927714963</v>
      </c>
      <c r="H92" s="231">
        <f>10*LOG(H91/(E91+K91))</f>
        <v>2.2335292927714794</v>
      </c>
      <c r="I92" s="138">
        <f>10*LOG(I91/(F91+L91))</f>
        <v>-1.0299956639792811E-2</v>
      </c>
      <c r="J92" s="252">
        <f>10*LOG(J91/(D91+G91))</f>
        <v>-5.5732279370869522</v>
      </c>
      <c r="K92" s="231">
        <f>10*LOG(K91/(E91+H91))</f>
        <v>-5.5732279370869371</v>
      </c>
      <c r="L92" s="138">
        <f>10*LOG(L91/(F91+I91))</f>
        <v>-4.7643486243648665</v>
      </c>
      <c r="M92" s="252"/>
      <c r="N92" s="9"/>
      <c r="O92" s="9"/>
      <c r="P92" s="261"/>
      <c r="Q92" s="26"/>
      <c r="R92" s="45"/>
      <c r="S92" s="45"/>
      <c r="T92" s="25" t="str">
        <f>T18</f>
        <v>For Es/Iot range check</v>
      </c>
    </row>
    <row r="93" spans="1:21" s="73" customFormat="1" x14ac:dyDescent="0.2">
      <c r="A93" s="23" t="s">
        <v>14</v>
      </c>
      <c r="B93" s="206" t="s">
        <v>5</v>
      </c>
      <c r="C93" s="205"/>
      <c r="D93" s="237" t="s">
        <v>10</v>
      </c>
      <c r="E93" s="221" t="s">
        <v>10</v>
      </c>
      <c r="F93" s="206" t="s">
        <v>10</v>
      </c>
      <c r="G93" s="252">
        <f>10*LOG10(G91)-90</f>
        <v>-96.989700043360187</v>
      </c>
      <c r="H93" s="231">
        <f t="shared" ref="H93:I93" si="28">10*LOG10(H91)-90</f>
        <v>-84.989700043360202</v>
      </c>
      <c r="I93" s="231">
        <f t="shared" si="28"/>
        <v>-101.48970004336019</v>
      </c>
      <c r="J93" s="252">
        <f>10*LOG10(J91)-90</f>
        <v>-101.58970004336018</v>
      </c>
      <c r="K93" s="231">
        <f t="shared" ref="K93:L93" si="29">10*LOG10(K91)-90</f>
        <v>-89.589700043360196</v>
      </c>
      <c r="L93" s="231">
        <f t="shared" si="29"/>
        <v>-104.4897000433602</v>
      </c>
      <c r="M93" s="274"/>
      <c r="N93" s="140"/>
      <c r="O93" s="140"/>
      <c r="P93" s="240"/>
      <c r="Q93" s="205"/>
      <c r="R93" s="206"/>
      <c r="S93" s="206"/>
      <c r="T93" s="25" t="str">
        <f>T19</f>
        <v>For SS-RSRP level range check</v>
      </c>
    </row>
    <row r="94" spans="1:21" s="73" customFormat="1" x14ac:dyDescent="0.2">
      <c r="A94" s="2" t="s">
        <v>40</v>
      </c>
      <c r="B94" s="206" t="s">
        <v>42</v>
      </c>
      <c r="C94" s="205"/>
      <c r="D94" s="252">
        <f>10*LOG((D91+G91+J91)*10^-9)+10*LOG(D7*12)</f>
        <v>-63.909263674018661</v>
      </c>
      <c r="E94" s="231">
        <f>10*LOG((E91+H91+K91)*10^-9)+10*LOG(E7*12)</f>
        <v>-51.909263674018661</v>
      </c>
      <c r="F94" s="231">
        <f>10*LOG((F91+I91+L91)*10^-9)+10*LOG(F7*12)</f>
        <v>-67.429375941787299</v>
      </c>
      <c r="G94" s="242" t="s">
        <v>10</v>
      </c>
      <c r="H94" s="205" t="s">
        <v>10</v>
      </c>
      <c r="I94" s="45" t="s">
        <v>10</v>
      </c>
      <c r="J94" s="242" t="s">
        <v>10</v>
      </c>
      <c r="K94" s="205" t="s">
        <v>10</v>
      </c>
      <c r="L94" s="45" t="s">
        <v>10</v>
      </c>
      <c r="M94" s="252"/>
      <c r="N94" s="9"/>
      <c r="O94" s="9"/>
      <c r="P94" s="240"/>
      <c r="Q94" s="205"/>
      <c r="R94" s="206"/>
      <c r="S94" s="206"/>
      <c r="T94" s="25" t="str">
        <f>T20</f>
        <v>For Io level range check</v>
      </c>
    </row>
    <row r="95" spans="1:21" s="73" customFormat="1" ht="13.5" thickBot="1" x14ac:dyDescent="0.25">
      <c r="A95" s="198" t="s">
        <v>100</v>
      </c>
      <c r="B95" s="11" t="s">
        <v>7</v>
      </c>
      <c r="C95" s="199"/>
      <c r="D95" s="253" t="s">
        <v>10</v>
      </c>
      <c r="E95" s="142" t="s">
        <v>10</v>
      </c>
      <c r="F95" s="142" t="s">
        <v>10</v>
      </c>
      <c r="G95" s="260" t="s">
        <v>10</v>
      </c>
      <c r="H95" s="135" t="s">
        <v>10</v>
      </c>
      <c r="I95" s="28" t="s">
        <v>10</v>
      </c>
      <c r="J95" s="260">
        <f>J93-G93</f>
        <v>-4.5999999999999943</v>
      </c>
      <c r="K95" s="28">
        <f>K93-H93</f>
        <v>-4.5999999999999943</v>
      </c>
      <c r="L95" s="28">
        <f>L93-I93</f>
        <v>-3.0000000000000142</v>
      </c>
      <c r="M95" s="275"/>
      <c r="N95" s="142"/>
      <c r="O95" s="142"/>
      <c r="P95" s="239"/>
      <c r="Q95" s="135"/>
      <c r="R95" s="135"/>
      <c r="S95" s="199"/>
      <c r="T95" s="200" t="s">
        <v>73</v>
      </c>
      <c r="U95" s="79"/>
    </row>
    <row r="96" spans="1:21" s="73" customFormat="1" x14ac:dyDescent="0.2">
      <c r="B96" s="74"/>
      <c r="C96" s="74"/>
      <c r="D96" s="240"/>
      <c r="E96" s="74"/>
      <c r="F96" s="74"/>
      <c r="G96" s="263"/>
      <c r="H96" s="101"/>
      <c r="I96" s="101"/>
      <c r="J96" s="263"/>
      <c r="K96" s="101"/>
      <c r="L96" s="74"/>
      <c r="M96" s="240"/>
      <c r="N96" s="74"/>
      <c r="O96" s="74"/>
      <c r="P96" s="240"/>
      <c r="Q96" s="74"/>
      <c r="R96" s="74"/>
      <c r="S96" s="74"/>
      <c r="T96" s="100"/>
    </row>
    <row r="97" spans="1:20" s="73" customFormat="1" ht="13.5" thickBot="1" x14ac:dyDescent="0.25">
      <c r="D97" s="235"/>
      <c r="G97" s="235"/>
      <c r="J97" s="235"/>
      <c r="M97" s="235"/>
      <c r="P97" s="235"/>
      <c r="T97" s="100"/>
    </row>
    <row r="98" spans="1:20" s="73" customFormat="1" x14ac:dyDescent="0.2">
      <c r="A98" s="1" t="s">
        <v>26</v>
      </c>
      <c r="B98" s="210"/>
      <c r="C98" s="209"/>
      <c r="D98" s="286" t="s">
        <v>0</v>
      </c>
      <c r="E98" s="289"/>
      <c r="F98" s="290"/>
      <c r="G98" s="286" t="s">
        <v>1</v>
      </c>
      <c r="H98" s="289"/>
      <c r="I98" s="290"/>
      <c r="J98" s="286" t="s">
        <v>2</v>
      </c>
      <c r="K98" s="289"/>
      <c r="L98" s="290"/>
      <c r="M98" s="291" t="s">
        <v>48</v>
      </c>
      <c r="N98" s="289"/>
      <c r="O98" s="290"/>
      <c r="P98" s="286" t="s">
        <v>35</v>
      </c>
      <c r="Q98" s="289"/>
      <c r="R98" s="290"/>
      <c r="S98" s="54" t="s">
        <v>69</v>
      </c>
      <c r="T98" s="14" t="s">
        <v>3</v>
      </c>
    </row>
    <row r="99" spans="1:20" s="73" customFormat="1" x14ac:dyDescent="0.2">
      <c r="A99" s="52"/>
      <c r="B99" s="206"/>
      <c r="C99" s="205"/>
      <c r="D99" s="236" t="s">
        <v>36</v>
      </c>
      <c r="E99" s="204" t="s">
        <v>37</v>
      </c>
      <c r="F99" s="204" t="s">
        <v>38</v>
      </c>
      <c r="G99" s="236" t="s">
        <v>36</v>
      </c>
      <c r="H99" s="204" t="s">
        <v>37</v>
      </c>
      <c r="I99" s="204" t="s">
        <v>38</v>
      </c>
      <c r="J99" s="236" t="s">
        <v>36</v>
      </c>
      <c r="K99" s="204" t="s">
        <v>37</v>
      </c>
      <c r="L99" s="204" t="s">
        <v>38</v>
      </c>
      <c r="M99" s="247" t="s">
        <v>36</v>
      </c>
      <c r="N99" s="204" t="s">
        <v>37</v>
      </c>
      <c r="O99" s="204" t="s">
        <v>38</v>
      </c>
      <c r="P99" s="236" t="s">
        <v>36</v>
      </c>
      <c r="Q99" s="204" t="s">
        <v>37</v>
      </c>
      <c r="R99" s="204" t="s">
        <v>38</v>
      </c>
      <c r="S99" s="183"/>
      <c r="T99" s="15"/>
    </row>
    <row r="100" spans="1:20" s="73" customFormat="1" x14ac:dyDescent="0.2">
      <c r="A100" s="160" t="s">
        <v>111</v>
      </c>
      <c r="B100" s="130" t="s">
        <v>7</v>
      </c>
      <c r="C100" s="134"/>
      <c r="D100" s="254"/>
      <c r="E100" s="144"/>
      <c r="F100" s="145"/>
      <c r="G100" s="256">
        <f>G101-P101</f>
        <v>1.8900854645529481</v>
      </c>
      <c r="H100" s="147">
        <f>H101-Q101</f>
        <v>1.8900854645529312</v>
      </c>
      <c r="I100" s="148">
        <f>I101-R101</f>
        <v>-0.34571015326476129</v>
      </c>
      <c r="J100" s="254"/>
      <c r="K100" s="144"/>
      <c r="L100" s="145"/>
      <c r="M100" s="276"/>
      <c r="N100" s="144"/>
      <c r="O100" s="144"/>
      <c r="P100" s="265"/>
      <c r="Q100" s="114"/>
      <c r="R100" s="115"/>
      <c r="S100" s="184">
        <v>-6</v>
      </c>
      <c r="T100" s="191" t="s">
        <v>139</v>
      </c>
    </row>
    <row r="101" spans="1:20" s="73" customFormat="1" x14ac:dyDescent="0.2">
      <c r="A101" s="161" t="s">
        <v>112</v>
      </c>
      <c r="B101" s="130" t="s">
        <v>7</v>
      </c>
      <c r="C101" s="134"/>
      <c r="D101" s="254"/>
      <c r="E101" s="144"/>
      <c r="F101" s="145"/>
      <c r="G101" s="254">
        <f t="shared" ref="G101:I101" si="30">G92</f>
        <v>2.2335292927714963</v>
      </c>
      <c r="H101" s="144">
        <f t="shared" si="30"/>
        <v>2.2335292927714794</v>
      </c>
      <c r="I101" s="145">
        <f t="shared" si="30"/>
        <v>-1.0299956639792811E-2</v>
      </c>
      <c r="J101" s="254"/>
      <c r="K101" s="144"/>
      <c r="L101" s="145"/>
      <c r="M101" s="276"/>
      <c r="N101" s="144"/>
      <c r="O101" s="144"/>
      <c r="P101" s="282">
        <f>P38</f>
        <v>0.34344382821854813</v>
      </c>
      <c r="Q101" s="117">
        <f>Q38</f>
        <v>0.34344382821854813</v>
      </c>
      <c r="R101" s="118">
        <f>R38</f>
        <v>0.33541019662496846</v>
      </c>
      <c r="S101" s="185"/>
      <c r="T101" s="192"/>
    </row>
    <row r="102" spans="1:20" s="73" customFormat="1" x14ac:dyDescent="0.2">
      <c r="A102" s="160" t="s">
        <v>113</v>
      </c>
      <c r="B102" s="130" t="s">
        <v>7</v>
      </c>
      <c r="C102" s="134"/>
      <c r="D102" s="254"/>
      <c r="E102" s="144"/>
      <c r="F102" s="145"/>
      <c r="G102" s="254">
        <f>G101+P101</f>
        <v>2.5769731209900444</v>
      </c>
      <c r="H102" s="144">
        <f>H101+Q101</f>
        <v>2.5769731209900275</v>
      </c>
      <c r="I102" s="145">
        <f>I101+R101</f>
        <v>0.32511023998517563</v>
      </c>
      <c r="J102" s="254"/>
      <c r="K102" s="144"/>
      <c r="L102" s="145"/>
      <c r="M102" s="276"/>
      <c r="N102" s="144"/>
      <c r="O102" s="144"/>
      <c r="P102" s="282"/>
      <c r="Q102" s="117"/>
      <c r="R102" s="118"/>
      <c r="S102" s="186"/>
      <c r="T102" s="192"/>
    </row>
    <row r="103" spans="1:20" s="73" customFormat="1" x14ac:dyDescent="0.2">
      <c r="A103" s="2"/>
      <c r="B103" s="206"/>
      <c r="C103" s="205"/>
      <c r="D103" s="242"/>
      <c r="E103" s="26"/>
      <c r="F103" s="45"/>
      <c r="G103" s="242"/>
      <c r="H103" s="26"/>
      <c r="I103" s="45"/>
      <c r="J103" s="242"/>
      <c r="K103" s="26"/>
      <c r="L103" s="45"/>
      <c r="M103" s="261"/>
      <c r="N103" s="26"/>
      <c r="O103" s="26"/>
      <c r="P103" s="241"/>
      <c r="Q103" s="121"/>
      <c r="R103" s="122"/>
      <c r="S103" s="187"/>
      <c r="T103" s="192"/>
    </row>
    <row r="104" spans="1:20" s="73" customFormat="1" x14ac:dyDescent="0.2">
      <c r="A104" s="160" t="s">
        <v>114</v>
      </c>
      <c r="B104" s="130" t="s">
        <v>7</v>
      </c>
      <c r="C104" s="134"/>
      <c r="D104" s="254"/>
      <c r="E104" s="144"/>
      <c r="F104" s="145"/>
      <c r="G104" s="256">
        <f>G105-P105</f>
        <v>1.8900854645529481</v>
      </c>
      <c r="H104" s="232">
        <f>H105-Q105</f>
        <v>1.8900854645529312</v>
      </c>
      <c r="I104" s="148">
        <f>I105-R105</f>
        <v>-0.34571015326476129</v>
      </c>
      <c r="J104" s="254"/>
      <c r="K104" s="144"/>
      <c r="L104" s="145"/>
      <c r="M104" s="276"/>
      <c r="N104" s="144"/>
      <c r="O104" s="144"/>
      <c r="P104" s="265"/>
      <c r="Q104" s="114"/>
      <c r="R104" s="115"/>
      <c r="S104" s="184">
        <v>-6</v>
      </c>
      <c r="T104" s="191" t="s">
        <v>142</v>
      </c>
    </row>
    <row r="105" spans="1:20" s="73" customFormat="1" x14ac:dyDescent="0.2">
      <c r="A105" s="161" t="s">
        <v>115</v>
      </c>
      <c r="B105" s="130" t="s">
        <v>7</v>
      </c>
      <c r="C105" s="134"/>
      <c r="D105" s="254"/>
      <c r="E105" s="144"/>
      <c r="F105" s="145"/>
      <c r="G105" s="254">
        <f>G92</f>
        <v>2.2335292927714963</v>
      </c>
      <c r="H105" s="233">
        <f t="shared" ref="H105:I105" si="31">H92</f>
        <v>2.2335292927714794</v>
      </c>
      <c r="I105" s="233">
        <f t="shared" si="31"/>
        <v>-1.0299956639792811E-2</v>
      </c>
      <c r="J105" s="254"/>
      <c r="K105" s="144"/>
      <c r="L105" s="145"/>
      <c r="M105" s="276"/>
      <c r="N105" s="144"/>
      <c r="O105" s="144"/>
      <c r="P105" s="282">
        <f>P42</f>
        <v>0.34344382821854813</v>
      </c>
      <c r="Q105" s="117">
        <f>Q42</f>
        <v>0.34344382821854813</v>
      </c>
      <c r="R105" s="118">
        <f>R42</f>
        <v>0.33541019662496846</v>
      </c>
      <c r="S105" s="185"/>
      <c r="T105" s="192"/>
    </row>
    <row r="106" spans="1:20" s="73" customFormat="1" x14ac:dyDescent="0.2">
      <c r="A106" s="160" t="s">
        <v>116</v>
      </c>
      <c r="B106" s="130" t="s">
        <v>7</v>
      </c>
      <c r="C106" s="134"/>
      <c r="D106" s="254"/>
      <c r="E106" s="144"/>
      <c r="F106" s="145"/>
      <c r="G106" s="254">
        <f>G105+P105</f>
        <v>2.5769731209900444</v>
      </c>
      <c r="H106" s="144">
        <f>H105+Q105</f>
        <v>2.5769731209900275</v>
      </c>
      <c r="I106" s="145">
        <f>I105+R105</f>
        <v>0.32511023998517563</v>
      </c>
      <c r="J106" s="254"/>
      <c r="K106" s="144"/>
      <c r="L106" s="145"/>
      <c r="M106" s="276"/>
      <c r="N106" s="144"/>
      <c r="O106" s="144"/>
      <c r="P106" s="282"/>
      <c r="Q106" s="117"/>
      <c r="R106" s="118"/>
      <c r="S106" s="186"/>
      <c r="T106" s="192"/>
    </row>
    <row r="107" spans="1:20" s="73" customFormat="1" x14ac:dyDescent="0.2">
      <c r="A107" s="2"/>
      <c r="B107" s="206"/>
      <c r="C107" s="205"/>
      <c r="D107" s="242"/>
      <c r="E107" s="26"/>
      <c r="F107" s="45"/>
      <c r="G107" s="242"/>
      <c r="H107" s="26"/>
      <c r="I107" s="45"/>
      <c r="J107" s="242"/>
      <c r="K107" s="26"/>
      <c r="L107" s="45"/>
      <c r="M107" s="261"/>
      <c r="N107" s="26"/>
      <c r="O107" s="26"/>
      <c r="P107" s="241"/>
      <c r="Q107" s="121"/>
      <c r="R107" s="122"/>
      <c r="S107" s="187"/>
      <c r="T107" s="192"/>
    </row>
    <row r="108" spans="1:20" s="73" customFormat="1" x14ac:dyDescent="0.2">
      <c r="A108" s="160" t="s">
        <v>117</v>
      </c>
      <c r="B108" s="130" t="s">
        <v>7</v>
      </c>
      <c r="C108" s="134"/>
      <c r="D108" s="254"/>
      <c r="E108" s="144"/>
      <c r="F108" s="145"/>
      <c r="G108" s="254"/>
      <c r="H108" s="144"/>
      <c r="I108" s="145"/>
      <c r="J108" s="256">
        <f>J109-P109</f>
        <v>-5.9572730004606829</v>
      </c>
      <c r="K108" s="147">
        <f>K109-Q109</f>
        <v>-5.9572730004606678</v>
      </c>
      <c r="L108" s="148">
        <f>L109-R109</f>
        <v>-5.1248160375502394</v>
      </c>
      <c r="M108" s="276"/>
      <c r="N108" s="144"/>
      <c r="O108" s="144"/>
      <c r="P108" s="265"/>
      <c r="Q108" s="114"/>
      <c r="R108" s="115"/>
      <c r="S108" s="184">
        <v>-6</v>
      </c>
      <c r="T108" s="191" t="s">
        <v>139</v>
      </c>
    </row>
    <row r="109" spans="1:20" s="73" customFormat="1" x14ac:dyDescent="0.2">
      <c r="A109" s="161" t="s">
        <v>118</v>
      </c>
      <c r="B109" s="130" t="s">
        <v>7</v>
      </c>
      <c r="C109" s="134"/>
      <c r="D109" s="254"/>
      <c r="E109" s="144"/>
      <c r="F109" s="145"/>
      <c r="G109" s="254"/>
      <c r="H109" s="144"/>
      <c r="I109" s="145"/>
      <c r="J109" s="254">
        <f t="shared" ref="J109:L109" si="32">J92</f>
        <v>-5.5732279370869522</v>
      </c>
      <c r="K109" s="144">
        <f t="shared" si="32"/>
        <v>-5.5732279370869371</v>
      </c>
      <c r="L109" s="145">
        <f t="shared" si="32"/>
        <v>-4.7643486243648665</v>
      </c>
      <c r="M109" s="276"/>
      <c r="N109" s="144"/>
      <c r="O109" s="144"/>
      <c r="P109" s="282">
        <f>P46</f>
        <v>0.38404506337373051</v>
      </c>
      <c r="Q109" s="117">
        <f>Q46</f>
        <v>0.3840450633737304</v>
      </c>
      <c r="R109" s="118">
        <f>R46</f>
        <v>0.36046741318537251</v>
      </c>
      <c r="S109" s="185"/>
      <c r="T109" s="193"/>
    </row>
    <row r="110" spans="1:20" s="73" customFormat="1" x14ac:dyDescent="0.2">
      <c r="A110" s="160" t="s">
        <v>119</v>
      </c>
      <c r="B110" s="130" t="s">
        <v>7</v>
      </c>
      <c r="C110" s="134"/>
      <c r="D110" s="254"/>
      <c r="E110" s="144"/>
      <c r="F110" s="145"/>
      <c r="G110" s="254"/>
      <c r="H110" s="144"/>
      <c r="I110" s="145"/>
      <c r="J110" s="254">
        <f>J109+P109</f>
        <v>-5.1891828737132215</v>
      </c>
      <c r="K110" s="144">
        <f>K109+Q109</f>
        <v>-5.1891828737132064</v>
      </c>
      <c r="L110" s="145">
        <f>L109+R109</f>
        <v>-4.4038812111794936</v>
      </c>
      <c r="M110" s="276"/>
      <c r="N110" s="144"/>
      <c r="O110" s="144"/>
      <c r="P110" s="282"/>
      <c r="Q110" s="117"/>
      <c r="R110" s="118"/>
      <c r="S110" s="186"/>
      <c r="T110" s="193"/>
    </row>
    <row r="111" spans="1:20" s="73" customFormat="1" x14ac:dyDescent="0.2">
      <c r="A111" s="2"/>
      <c r="B111" s="206"/>
      <c r="C111" s="205"/>
      <c r="D111" s="242"/>
      <c r="E111" s="26"/>
      <c r="F111" s="45"/>
      <c r="G111" s="242"/>
      <c r="H111" s="26"/>
      <c r="I111" s="45"/>
      <c r="J111" s="242"/>
      <c r="K111" s="26"/>
      <c r="L111" s="45"/>
      <c r="M111" s="261"/>
      <c r="N111" s="26"/>
      <c r="O111" s="26"/>
      <c r="P111" s="283"/>
      <c r="Q111" s="126"/>
      <c r="R111" s="127"/>
      <c r="S111" s="188"/>
      <c r="T111" s="193"/>
    </row>
    <row r="112" spans="1:20" s="73" customFormat="1" x14ac:dyDescent="0.2">
      <c r="A112" s="160" t="s">
        <v>120</v>
      </c>
      <c r="B112" s="130" t="s">
        <v>7</v>
      </c>
      <c r="C112" s="134"/>
      <c r="D112" s="254"/>
      <c r="E112" s="144"/>
      <c r="F112" s="145"/>
      <c r="G112" s="254"/>
      <c r="H112" s="144"/>
      <c r="I112" s="145"/>
      <c r="J112" s="256">
        <f>J113-P113</f>
        <v>-5.9572730004606829</v>
      </c>
      <c r="K112" s="232">
        <f>K113-Q113</f>
        <v>-5.9572730004606678</v>
      </c>
      <c r="L112" s="148">
        <f>L113-R113</f>
        <v>-5.1248160375502394</v>
      </c>
      <c r="M112" s="276"/>
      <c r="N112" s="144"/>
      <c r="O112" s="144"/>
      <c r="P112" s="265"/>
      <c r="Q112" s="114"/>
      <c r="R112" s="115"/>
      <c r="S112" s="184">
        <v>-6</v>
      </c>
      <c r="T112" s="191" t="s">
        <v>142</v>
      </c>
    </row>
    <row r="113" spans="1:20" s="73" customFormat="1" x14ac:dyDescent="0.2">
      <c r="A113" s="161" t="s">
        <v>121</v>
      </c>
      <c r="B113" s="130" t="s">
        <v>7</v>
      </c>
      <c r="C113" s="134"/>
      <c r="D113" s="254"/>
      <c r="E113" s="144"/>
      <c r="F113" s="145"/>
      <c r="G113" s="254"/>
      <c r="H113" s="144"/>
      <c r="I113" s="145"/>
      <c r="J113" s="254">
        <f>J92</f>
        <v>-5.5732279370869522</v>
      </c>
      <c r="K113" s="233">
        <f t="shared" ref="K113:L113" si="33">K92</f>
        <v>-5.5732279370869371</v>
      </c>
      <c r="L113" s="145">
        <f t="shared" si="33"/>
        <v>-4.7643486243648665</v>
      </c>
      <c r="M113" s="276"/>
      <c r="N113" s="144"/>
      <c r="O113" s="144"/>
      <c r="P113" s="282">
        <f>P50</f>
        <v>0.38404506337373051</v>
      </c>
      <c r="Q113" s="117">
        <f>Q50</f>
        <v>0.3840450633737304</v>
      </c>
      <c r="R113" s="118">
        <f>R50</f>
        <v>0.36046741318537251</v>
      </c>
      <c r="S113" s="185"/>
      <c r="T113" s="193"/>
    </row>
    <row r="114" spans="1:20" s="73" customFormat="1" x14ac:dyDescent="0.2">
      <c r="A114" s="160" t="s">
        <v>122</v>
      </c>
      <c r="B114" s="130" t="s">
        <v>7</v>
      </c>
      <c r="C114" s="134"/>
      <c r="D114" s="254"/>
      <c r="E114" s="144"/>
      <c r="F114" s="145"/>
      <c r="G114" s="254"/>
      <c r="H114" s="144"/>
      <c r="I114" s="145"/>
      <c r="J114" s="254">
        <f>J113+P113</f>
        <v>-5.1891828737132215</v>
      </c>
      <c r="K114" s="144">
        <f>K113+Q113</f>
        <v>-5.1891828737132064</v>
      </c>
      <c r="L114" s="145">
        <f>L113+R113</f>
        <v>-4.4038812111794936</v>
      </c>
      <c r="M114" s="276"/>
      <c r="N114" s="144"/>
      <c r="O114" s="144"/>
      <c r="P114" s="282"/>
      <c r="Q114" s="117"/>
      <c r="R114" s="118"/>
      <c r="S114" s="186"/>
      <c r="T114" s="193"/>
    </row>
    <row r="115" spans="1:20" s="73" customFormat="1" x14ac:dyDescent="0.2">
      <c r="A115" s="2"/>
      <c r="B115" s="206"/>
      <c r="C115" s="205"/>
      <c r="D115" s="242"/>
      <c r="E115" s="26"/>
      <c r="F115" s="45"/>
      <c r="G115" s="242"/>
      <c r="H115" s="26"/>
      <c r="I115" s="45"/>
      <c r="J115" s="242"/>
      <c r="K115" s="26"/>
      <c r="L115" s="45"/>
      <c r="M115" s="261"/>
      <c r="N115" s="26"/>
      <c r="O115" s="26"/>
      <c r="P115" s="283"/>
      <c r="Q115" s="126"/>
      <c r="R115" s="127"/>
      <c r="S115" s="188"/>
      <c r="T115" s="193"/>
    </row>
    <row r="116" spans="1:20" s="73" customFormat="1" x14ac:dyDescent="0.2">
      <c r="A116" s="160" t="s">
        <v>123</v>
      </c>
      <c r="B116" s="130" t="s">
        <v>7</v>
      </c>
      <c r="C116" s="134"/>
      <c r="D116" s="254"/>
      <c r="E116" s="144"/>
      <c r="F116" s="145"/>
      <c r="G116" s="256">
        <f>G117-P117</f>
        <v>-98.51940589743802</v>
      </c>
      <c r="H116" s="147">
        <f>H117-Q117</f>
        <v>-86.519405897438034</v>
      </c>
      <c r="I116" s="148">
        <f>I117-R117</f>
        <v>-103.01940589743802</v>
      </c>
      <c r="J116" s="254"/>
      <c r="K116" s="144"/>
      <c r="L116" s="145"/>
      <c r="M116" s="276"/>
      <c r="N116" s="144"/>
      <c r="O116" s="144"/>
      <c r="P116" s="265"/>
      <c r="Q116" s="114"/>
      <c r="R116" s="115"/>
      <c r="S116" s="184">
        <f>-120.5+10*LOG10(D5/15)</f>
        <v>-117.48970004336019</v>
      </c>
      <c r="T116" s="191" t="s">
        <v>140</v>
      </c>
    </row>
    <row r="117" spans="1:20" s="73" customFormat="1" x14ac:dyDescent="0.2">
      <c r="A117" s="161" t="s">
        <v>124</v>
      </c>
      <c r="B117" s="130" t="s">
        <v>7</v>
      </c>
      <c r="C117" s="134"/>
      <c r="D117" s="254"/>
      <c r="E117" s="144"/>
      <c r="F117" s="145"/>
      <c r="G117" s="254">
        <f t="shared" ref="G117:I117" si="34">G93</f>
        <v>-96.989700043360187</v>
      </c>
      <c r="H117" s="144">
        <f t="shared" si="34"/>
        <v>-84.989700043360202</v>
      </c>
      <c r="I117" s="145">
        <f t="shared" si="34"/>
        <v>-101.48970004336019</v>
      </c>
      <c r="J117" s="254"/>
      <c r="K117" s="144"/>
      <c r="L117" s="145"/>
      <c r="M117" s="276"/>
      <c r="N117" s="144"/>
      <c r="O117" s="144"/>
      <c r="P117" s="282">
        <f>P54</f>
        <v>1.5297058540778354</v>
      </c>
      <c r="Q117" s="117">
        <f>Q54</f>
        <v>1.5297058540778354</v>
      </c>
      <c r="R117" s="118">
        <f>R54</f>
        <v>1.5297058540778354</v>
      </c>
      <c r="S117" s="185"/>
      <c r="T117" s="193"/>
    </row>
    <row r="118" spans="1:20" s="73" customFormat="1" x14ac:dyDescent="0.2">
      <c r="A118" s="160" t="s">
        <v>125</v>
      </c>
      <c r="B118" s="130" t="s">
        <v>7</v>
      </c>
      <c r="C118" s="134"/>
      <c r="D118" s="254"/>
      <c r="E118" s="144"/>
      <c r="F118" s="145"/>
      <c r="G118" s="254">
        <f>G117+P117</f>
        <v>-95.459994189282355</v>
      </c>
      <c r="H118" s="144">
        <f>H117+Q117</f>
        <v>-83.459994189282369</v>
      </c>
      <c r="I118" s="145">
        <f>I117+R117</f>
        <v>-99.959994189282355</v>
      </c>
      <c r="J118" s="254"/>
      <c r="K118" s="144"/>
      <c r="L118" s="145"/>
      <c r="M118" s="276"/>
      <c r="N118" s="144"/>
      <c r="O118" s="144"/>
      <c r="P118" s="265"/>
      <c r="Q118" s="114"/>
      <c r="R118" s="115"/>
      <c r="S118" s="185"/>
      <c r="T118" s="193"/>
    </row>
    <row r="119" spans="1:20" s="73" customFormat="1" x14ac:dyDescent="0.2">
      <c r="A119" s="2"/>
      <c r="B119" s="206"/>
      <c r="C119" s="205"/>
      <c r="D119" s="242"/>
      <c r="E119" s="26"/>
      <c r="F119" s="45"/>
      <c r="G119" s="242"/>
      <c r="H119" s="26"/>
      <c r="I119" s="45"/>
      <c r="J119" s="242"/>
      <c r="K119" s="26"/>
      <c r="L119" s="45"/>
      <c r="M119" s="261"/>
      <c r="N119" s="26"/>
      <c r="O119" s="26"/>
      <c r="P119" s="283"/>
      <c r="Q119" s="126"/>
      <c r="R119" s="127"/>
      <c r="S119" s="188"/>
      <c r="T119" s="193"/>
    </row>
    <row r="120" spans="1:20" s="73" customFormat="1" x14ac:dyDescent="0.2">
      <c r="A120" s="160" t="s">
        <v>126</v>
      </c>
      <c r="B120" s="130" t="s">
        <v>7</v>
      </c>
      <c r="C120" s="134"/>
      <c r="D120" s="254"/>
      <c r="E120" s="144"/>
      <c r="F120" s="145"/>
      <c r="G120" s="256">
        <f>G121-P121</f>
        <v>-98.51940589743802</v>
      </c>
      <c r="H120" s="147">
        <f>H121-Q121</f>
        <v>-86.519405897438034</v>
      </c>
      <c r="I120" s="148">
        <f>I121-R121</f>
        <v>-103.01940589743802</v>
      </c>
      <c r="J120" s="254"/>
      <c r="K120" s="144"/>
      <c r="L120" s="145"/>
      <c r="M120" s="276"/>
      <c r="N120" s="144"/>
      <c r="O120" s="144"/>
      <c r="P120" s="265"/>
      <c r="Q120" s="114"/>
      <c r="R120" s="115"/>
      <c r="S120" s="184">
        <f>-120.5+10*LOG10(D5/15)</f>
        <v>-117.48970004336019</v>
      </c>
      <c r="T120" s="191" t="s">
        <v>141</v>
      </c>
    </row>
    <row r="121" spans="1:20" s="73" customFormat="1" x14ac:dyDescent="0.2">
      <c r="A121" s="161" t="s">
        <v>127</v>
      </c>
      <c r="B121" s="130" t="s">
        <v>7</v>
      </c>
      <c r="C121" s="134"/>
      <c r="D121" s="254"/>
      <c r="E121" s="144"/>
      <c r="F121" s="145"/>
      <c r="G121" s="254">
        <f>G93</f>
        <v>-96.989700043360187</v>
      </c>
      <c r="H121" s="233">
        <f t="shared" ref="H121:I121" si="35">H93</f>
        <v>-84.989700043360202</v>
      </c>
      <c r="I121" s="233">
        <f t="shared" si="35"/>
        <v>-101.48970004336019</v>
      </c>
      <c r="J121" s="254"/>
      <c r="K121" s="144"/>
      <c r="L121" s="145"/>
      <c r="M121" s="276"/>
      <c r="N121" s="144"/>
      <c r="O121" s="144"/>
      <c r="P121" s="282">
        <f>P58</f>
        <v>1.5297058540778354</v>
      </c>
      <c r="Q121" s="117">
        <f>Q58</f>
        <v>1.5297058540778354</v>
      </c>
      <c r="R121" s="118">
        <f>R58</f>
        <v>1.5297058540778354</v>
      </c>
      <c r="S121" s="185"/>
      <c r="T121" s="193"/>
    </row>
    <row r="122" spans="1:20" s="73" customFormat="1" x14ac:dyDescent="0.2">
      <c r="A122" s="160" t="s">
        <v>128</v>
      </c>
      <c r="B122" s="130" t="s">
        <v>7</v>
      </c>
      <c r="C122" s="134"/>
      <c r="D122" s="254"/>
      <c r="E122" s="144"/>
      <c r="F122" s="145"/>
      <c r="G122" s="254">
        <f>G121+P121</f>
        <v>-95.459994189282355</v>
      </c>
      <c r="H122" s="233">
        <f>H121+Q121</f>
        <v>-83.459994189282369</v>
      </c>
      <c r="I122" s="145">
        <f>I121+R121</f>
        <v>-99.959994189282355</v>
      </c>
      <c r="J122" s="254"/>
      <c r="K122" s="144"/>
      <c r="L122" s="145"/>
      <c r="M122" s="276"/>
      <c r="N122" s="144"/>
      <c r="O122" s="144"/>
      <c r="P122" s="265"/>
      <c r="Q122" s="114"/>
      <c r="R122" s="115"/>
      <c r="S122" s="185"/>
      <c r="T122" s="193"/>
    </row>
    <row r="123" spans="1:20" s="73" customFormat="1" x14ac:dyDescent="0.2">
      <c r="A123" s="2"/>
      <c r="B123" s="206"/>
      <c r="C123" s="205"/>
      <c r="D123" s="242"/>
      <c r="E123" s="26"/>
      <c r="F123" s="45"/>
      <c r="G123" s="242"/>
      <c r="H123" s="26"/>
      <c r="I123" s="45"/>
      <c r="J123" s="242"/>
      <c r="K123" s="26"/>
      <c r="L123" s="45"/>
      <c r="M123" s="261"/>
      <c r="N123" s="26"/>
      <c r="O123" s="26"/>
      <c r="P123" s="283"/>
      <c r="Q123" s="126"/>
      <c r="R123" s="127"/>
      <c r="S123" s="188"/>
      <c r="T123" s="193"/>
    </row>
    <row r="124" spans="1:20" s="73" customFormat="1" x14ac:dyDescent="0.2">
      <c r="A124" s="160" t="s">
        <v>129</v>
      </c>
      <c r="B124" s="130" t="s">
        <v>7</v>
      </c>
      <c r="C124" s="134"/>
      <c r="D124" s="254"/>
      <c r="E124" s="144"/>
      <c r="F124" s="145"/>
      <c r="G124" s="254"/>
      <c r="H124" s="144"/>
      <c r="I124" s="145"/>
      <c r="J124" s="256">
        <f>J125-P125</f>
        <v>-103.11940589743801</v>
      </c>
      <c r="K124" s="147">
        <f>K125-Q125</f>
        <v>-91.119405897438028</v>
      </c>
      <c r="L124" s="148">
        <f>L125-R125</f>
        <v>-106.01940589743803</v>
      </c>
      <c r="M124" s="276"/>
      <c r="N124" s="144"/>
      <c r="O124" s="144"/>
      <c r="P124" s="265"/>
      <c r="Q124" s="114"/>
      <c r="R124" s="115"/>
      <c r="S124" s="184">
        <f>-120.5+10*LOG10(D5/15)</f>
        <v>-117.48970004336019</v>
      </c>
      <c r="T124" s="191" t="s">
        <v>140</v>
      </c>
    </row>
    <row r="125" spans="1:20" s="73" customFormat="1" x14ac:dyDescent="0.2">
      <c r="A125" s="161" t="s">
        <v>130</v>
      </c>
      <c r="B125" s="130" t="s">
        <v>7</v>
      </c>
      <c r="C125" s="134"/>
      <c r="D125" s="254"/>
      <c r="E125" s="144"/>
      <c r="F125" s="145"/>
      <c r="G125" s="254"/>
      <c r="H125" s="144"/>
      <c r="I125" s="145"/>
      <c r="J125" s="254">
        <f t="shared" ref="J125:L125" si="36">J93</f>
        <v>-101.58970004336018</v>
      </c>
      <c r="K125" s="144">
        <f t="shared" si="36"/>
        <v>-89.589700043360196</v>
      </c>
      <c r="L125" s="145">
        <f t="shared" si="36"/>
        <v>-104.4897000433602</v>
      </c>
      <c r="M125" s="276"/>
      <c r="N125" s="144"/>
      <c r="O125" s="144"/>
      <c r="P125" s="282">
        <f>P62</f>
        <v>1.5297058540778354</v>
      </c>
      <c r="Q125" s="117">
        <f>Q62</f>
        <v>1.5297058540778354</v>
      </c>
      <c r="R125" s="118">
        <f>R62</f>
        <v>1.5297058540778354</v>
      </c>
      <c r="S125" s="185"/>
      <c r="T125" s="193"/>
    </row>
    <row r="126" spans="1:20" s="73" customFormat="1" x14ac:dyDescent="0.2">
      <c r="A126" s="160" t="s">
        <v>131</v>
      </c>
      <c r="B126" s="130" t="s">
        <v>7</v>
      </c>
      <c r="C126" s="134"/>
      <c r="D126" s="254"/>
      <c r="E126" s="144"/>
      <c r="F126" s="145"/>
      <c r="G126" s="254"/>
      <c r="H126" s="144"/>
      <c r="I126" s="145"/>
      <c r="J126" s="254">
        <f>J125+P125</f>
        <v>-100.05999418928235</v>
      </c>
      <c r="K126" s="144">
        <f>K125+Q125</f>
        <v>-88.059994189282364</v>
      </c>
      <c r="L126" s="145">
        <f>L125+R125</f>
        <v>-102.95999418928237</v>
      </c>
      <c r="M126" s="276"/>
      <c r="N126" s="144"/>
      <c r="O126" s="144"/>
      <c r="P126" s="265"/>
      <c r="Q126" s="114"/>
      <c r="R126" s="115"/>
      <c r="S126" s="186"/>
      <c r="T126" s="193"/>
    </row>
    <row r="127" spans="1:20" s="73" customFormat="1" x14ac:dyDescent="0.2">
      <c r="A127" s="2"/>
      <c r="B127" s="150"/>
      <c r="C127" s="149"/>
      <c r="D127" s="255"/>
      <c r="E127" s="149"/>
      <c r="F127" s="150"/>
      <c r="G127" s="255"/>
      <c r="H127" s="149"/>
      <c r="I127" s="150"/>
      <c r="J127" s="255"/>
      <c r="K127" s="149"/>
      <c r="L127" s="150"/>
      <c r="M127" s="235"/>
      <c r="N127" s="149"/>
      <c r="O127" s="149"/>
      <c r="P127" s="255"/>
      <c r="Q127" s="149"/>
      <c r="R127" s="150"/>
      <c r="S127" s="188"/>
      <c r="T127" s="193"/>
    </row>
    <row r="128" spans="1:20" s="73" customFormat="1" x14ac:dyDescent="0.2">
      <c r="A128" s="160" t="s">
        <v>132</v>
      </c>
      <c r="B128" s="130" t="s">
        <v>7</v>
      </c>
      <c r="C128" s="134"/>
      <c r="D128" s="254"/>
      <c r="E128" s="144"/>
      <c r="F128" s="145"/>
      <c r="G128" s="254"/>
      <c r="H128" s="144"/>
      <c r="I128" s="145"/>
      <c r="J128" s="256">
        <f>J129-P129</f>
        <v>-103.11940589743801</v>
      </c>
      <c r="K128" s="232">
        <f>K129-Q129</f>
        <v>-91.119405897438028</v>
      </c>
      <c r="L128" s="148">
        <f>L129-R129</f>
        <v>-106.01940589743803</v>
      </c>
      <c r="M128" s="276"/>
      <c r="N128" s="144"/>
      <c r="O128" s="144"/>
      <c r="P128" s="265"/>
      <c r="Q128" s="114"/>
      <c r="R128" s="115"/>
      <c r="S128" s="184">
        <f>-120.5+10*LOG10(D5/15)</f>
        <v>-117.48970004336019</v>
      </c>
      <c r="T128" s="191" t="s">
        <v>141</v>
      </c>
    </row>
    <row r="129" spans="1:20" s="73" customFormat="1" x14ac:dyDescent="0.2">
      <c r="A129" s="161" t="s">
        <v>133</v>
      </c>
      <c r="B129" s="130" t="s">
        <v>7</v>
      </c>
      <c r="C129" s="134"/>
      <c r="D129" s="254"/>
      <c r="E129" s="144"/>
      <c r="F129" s="145"/>
      <c r="G129" s="254"/>
      <c r="H129" s="144"/>
      <c r="I129" s="145"/>
      <c r="J129" s="254">
        <f>J93</f>
        <v>-101.58970004336018</v>
      </c>
      <c r="K129" s="233">
        <f t="shared" ref="K129:L129" si="37">K93</f>
        <v>-89.589700043360196</v>
      </c>
      <c r="L129" s="145">
        <f t="shared" si="37"/>
        <v>-104.4897000433602</v>
      </c>
      <c r="M129" s="276"/>
      <c r="N129" s="144"/>
      <c r="O129" s="144"/>
      <c r="P129" s="282">
        <f>P66</f>
        <v>1.5297058540778354</v>
      </c>
      <c r="Q129" s="117">
        <f>Q66</f>
        <v>1.5297058540778354</v>
      </c>
      <c r="R129" s="118">
        <f>R66</f>
        <v>1.5297058540778354</v>
      </c>
      <c r="S129" s="185"/>
      <c r="T129" s="193"/>
    </row>
    <row r="130" spans="1:20" s="73" customFormat="1" x14ac:dyDescent="0.2">
      <c r="A130" s="160" t="s">
        <v>134</v>
      </c>
      <c r="B130" s="130" t="s">
        <v>7</v>
      </c>
      <c r="C130" s="134"/>
      <c r="D130" s="254"/>
      <c r="E130" s="144"/>
      <c r="F130" s="145"/>
      <c r="G130" s="254"/>
      <c r="H130" s="144"/>
      <c r="I130" s="145"/>
      <c r="J130" s="254">
        <f>J129+P129</f>
        <v>-100.05999418928235</v>
      </c>
      <c r="K130" s="233">
        <f>K129+Q129</f>
        <v>-88.059994189282364</v>
      </c>
      <c r="L130" s="145">
        <f>L129+R129</f>
        <v>-102.95999418928237</v>
      </c>
      <c r="M130" s="276"/>
      <c r="N130" s="144"/>
      <c r="O130" s="144"/>
      <c r="P130" s="265"/>
      <c r="Q130" s="114"/>
      <c r="R130" s="115"/>
      <c r="S130" s="186"/>
      <c r="T130" s="193"/>
    </row>
    <row r="131" spans="1:20" s="73" customFormat="1" x14ac:dyDescent="0.2">
      <c r="A131" s="2"/>
      <c r="B131" s="150"/>
      <c r="C131" s="149"/>
      <c r="D131" s="255"/>
      <c r="E131" s="149"/>
      <c r="F131" s="150"/>
      <c r="G131" s="255"/>
      <c r="H131" s="149"/>
      <c r="I131" s="150"/>
      <c r="J131" s="255"/>
      <c r="K131" s="149"/>
      <c r="L131" s="150"/>
      <c r="M131" s="235"/>
      <c r="N131" s="149"/>
      <c r="O131" s="149"/>
      <c r="P131" s="255"/>
      <c r="Q131" s="149"/>
      <c r="R131" s="150"/>
      <c r="S131" s="188"/>
      <c r="T131" s="193"/>
    </row>
    <row r="132" spans="1:20" s="73" customFormat="1" x14ac:dyDescent="0.2">
      <c r="A132" s="160" t="s">
        <v>51</v>
      </c>
      <c r="B132" s="130" t="s">
        <v>42</v>
      </c>
      <c r="C132" s="134"/>
      <c r="D132" s="256">
        <f>D133-P133</f>
        <v>-65.422636204347143</v>
      </c>
      <c r="E132" s="147">
        <f>E133-Q133</f>
        <v>-53.422636204347135</v>
      </c>
      <c r="F132" s="148">
        <f>F133-R133</f>
        <v>-68.938708581707672</v>
      </c>
      <c r="G132" s="257"/>
      <c r="H132" s="151"/>
      <c r="I132" s="152"/>
      <c r="J132" s="257"/>
      <c r="K132" s="151"/>
      <c r="L132" s="152"/>
      <c r="M132" s="277"/>
      <c r="N132" s="151"/>
      <c r="O132" s="151"/>
      <c r="P132" s="257"/>
      <c r="Q132" s="151"/>
      <c r="R132" s="152"/>
      <c r="S132" s="184">
        <f>-114.5+10*LOG10(D7*12)+10*LOG10(D5/15)</f>
        <v>-80.444828930236241</v>
      </c>
      <c r="T132" s="191" t="s">
        <v>143</v>
      </c>
    </row>
    <row r="133" spans="1:20" s="73" customFormat="1" x14ac:dyDescent="0.2">
      <c r="A133" s="161" t="s">
        <v>50</v>
      </c>
      <c r="B133" s="130" t="s">
        <v>42</v>
      </c>
      <c r="C133" s="134"/>
      <c r="D133" s="254">
        <f t="shared" ref="D133:F133" si="38">D94</f>
        <v>-63.909263674018661</v>
      </c>
      <c r="E133" s="233">
        <f t="shared" si="38"/>
        <v>-51.909263674018661</v>
      </c>
      <c r="F133" s="145">
        <f t="shared" si="38"/>
        <v>-67.429375941787299</v>
      </c>
      <c r="G133" s="257"/>
      <c r="H133" s="151"/>
      <c r="I133" s="152"/>
      <c r="J133" s="257"/>
      <c r="K133" s="151"/>
      <c r="L133" s="152"/>
      <c r="M133" s="277"/>
      <c r="N133" s="151"/>
      <c r="O133" s="151"/>
      <c r="P133" s="282">
        <f>P70</f>
        <v>1.513372530328476</v>
      </c>
      <c r="Q133" s="117">
        <f>Q70</f>
        <v>1.513372530328476</v>
      </c>
      <c r="R133" s="118">
        <f>R70</f>
        <v>1.5093326399203664</v>
      </c>
      <c r="S133" s="185"/>
      <c r="T133" s="193"/>
    </row>
    <row r="134" spans="1:20" s="73" customFormat="1" x14ac:dyDescent="0.2">
      <c r="A134" s="160" t="s">
        <v>74</v>
      </c>
      <c r="B134" s="130" t="s">
        <v>42</v>
      </c>
      <c r="C134" s="134"/>
      <c r="D134" s="256">
        <f>D133+P133</f>
        <v>-62.395891143690186</v>
      </c>
      <c r="E134" s="232">
        <f t="shared" ref="E134:F134" si="39">E133+Q133</f>
        <v>-50.395891143690186</v>
      </c>
      <c r="F134" s="232">
        <f t="shared" si="39"/>
        <v>-65.920043301866926</v>
      </c>
      <c r="G134" s="257"/>
      <c r="H134" s="151"/>
      <c r="I134" s="152"/>
      <c r="J134" s="257"/>
      <c r="K134" s="151"/>
      <c r="L134" s="152"/>
      <c r="M134" s="277"/>
      <c r="N134" s="151"/>
      <c r="O134" s="151"/>
      <c r="P134" s="257"/>
      <c r="Q134" s="151"/>
      <c r="R134" s="152"/>
      <c r="S134" s="184">
        <v>-50</v>
      </c>
      <c r="T134" s="191" t="s">
        <v>144</v>
      </c>
    </row>
    <row r="135" spans="1:20" s="73" customFormat="1" x14ac:dyDescent="0.2">
      <c r="A135" s="2"/>
      <c r="B135" s="206"/>
      <c r="C135" s="205"/>
      <c r="D135" s="242"/>
      <c r="E135" s="226"/>
      <c r="F135" s="45"/>
      <c r="G135" s="255"/>
      <c r="H135" s="149"/>
      <c r="I135" s="150"/>
      <c r="J135" s="255"/>
      <c r="K135" s="149"/>
      <c r="L135" s="150"/>
      <c r="M135" s="235"/>
      <c r="N135" s="149"/>
      <c r="O135" s="149"/>
      <c r="P135" s="255"/>
      <c r="Q135" s="149"/>
      <c r="R135" s="150"/>
      <c r="S135" s="188"/>
      <c r="T135" s="193"/>
    </row>
    <row r="136" spans="1:20" s="73" customFormat="1" x14ac:dyDescent="0.2">
      <c r="A136" s="160" t="s">
        <v>136</v>
      </c>
      <c r="B136" s="197" t="s">
        <v>7</v>
      </c>
      <c r="C136" s="134"/>
      <c r="D136" s="257"/>
      <c r="E136" s="151"/>
      <c r="F136" s="152"/>
      <c r="G136" s="257"/>
      <c r="H136" s="151"/>
      <c r="I136" s="152"/>
      <c r="J136" s="254">
        <f>J137-P137</f>
        <v>-8.024264068711922</v>
      </c>
      <c r="K136" s="144">
        <f>K137-Q137</f>
        <v>-8.024264068711922</v>
      </c>
      <c r="L136" s="145">
        <f>L137-R137</f>
        <v>-6.4242640687119428</v>
      </c>
      <c r="M136" s="278">
        <f>IF(J136&lt;0,CEILING(J136,-1),CEILING(J136,1))</f>
        <v>-9</v>
      </c>
      <c r="N136" s="154">
        <f>IF(K136&lt;0,CEILING(K136,-1),CEILING(K136,1))</f>
        <v>-9</v>
      </c>
      <c r="O136" s="154">
        <f>IF(L136&lt;0,CEILING(L136,-1),CEILING(L136,1))</f>
        <v>-7</v>
      </c>
      <c r="P136" s="257"/>
      <c r="Q136" s="151"/>
      <c r="R136" s="152"/>
      <c r="S136" s="189"/>
      <c r="T136" s="158" t="s">
        <v>70</v>
      </c>
    </row>
    <row r="137" spans="1:20" s="73" customFormat="1" x14ac:dyDescent="0.2">
      <c r="A137" s="161" t="s">
        <v>135</v>
      </c>
      <c r="B137" s="197" t="s">
        <v>7</v>
      </c>
      <c r="C137" s="134"/>
      <c r="D137" s="257"/>
      <c r="E137" s="151"/>
      <c r="F137" s="152"/>
      <c r="G137" s="257"/>
      <c r="H137" s="151"/>
      <c r="I137" s="152"/>
      <c r="J137" s="254">
        <f>J95</f>
        <v>-4.5999999999999943</v>
      </c>
      <c r="K137" s="144">
        <f t="shared" ref="K137:L137" si="40">K95</f>
        <v>-4.5999999999999943</v>
      </c>
      <c r="L137" s="145">
        <f t="shared" si="40"/>
        <v>-3.0000000000000142</v>
      </c>
      <c r="M137" s="279"/>
      <c r="N137" s="155"/>
      <c r="O137" s="155"/>
      <c r="P137" s="282">
        <f>P74</f>
        <v>3.4242640687119286</v>
      </c>
      <c r="Q137" s="117">
        <f>Q74</f>
        <v>3.4242640687119286</v>
      </c>
      <c r="R137" s="118">
        <f>R74</f>
        <v>3.4242640687119286</v>
      </c>
      <c r="S137" s="190"/>
      <c r="T137" s="193"/>
    </row>
    <row r="138" spans="1:20" s="73" customFormat="1" x14ac:dyDescent="0.2">
      <c r="A138" s="160" t="s">
        <v>137</v>
      </c>
      <c r="B138" s="197" t="s">
        <v>7</v>
      </c>
      <c r="C138" s="134"/>
      <c r="D138" s="257"/>
      <c r="E138" s="151"/>
      <c r="F138" s="152"/>
      <c r="G138" s="257"/>
      <c r="H138" s="151"/>
      <c r="I138" s="152"/>
      <c r="J138" s="254">
        <f>J137+P137</f>
        <v>-1.1757359312880657</v>
      </c>
      <c r="K138" s="144">
        <f>K137+Q137</f>
        <v>-1.1757359312880657</v>
      </c>
      <c r="L138" s="145">
        <f>L137+R137</f>
        <v>0.42426406871191435</v>
      </c>
      <c r="M138" s="278">
        <f>IF(J138&lt;0,CEILING(J138,-1),CEILING(J138,1))</f>
        <v>-2</v>
      </c>
      <c r="N138" s="154">
        <f>IF(K138&lt;0,CEILING(K138,-1),CEILING(K138,1))</f>
        <v>-2</v>
      </c>
      <c r="O138" s="154">
        <f t="shared" ref="O138" si="41">IF(L138&lt;0,CEILING(L138,-1),CEILING(L138,1))</f>
        <v>1</v>
      </c>
      <c r="P138" s="257"/>
      <c r="Q138" s="151"/>
      <c r="R138" s="152"/>
      <c r="S138" s="189"/>
      <c r="T138" s="158" t="s">
        <v>70</v>
      </c>
    </row>
    <row r="139" spans="1:20" s="73" customFormat="1" x14ac:dyDescent="0.2">
      <c r="A139" s="2"/>
      <c r="B139" s="206"/>
      <c r="C139" s="205"/>
      <c r="D139" s="255"/>
      <c r="E139" s="149"/>
      <c r="F139" s="150"/>
      <c r="G139" s="255"/>
      <c r="H139" s="149"/>
      <c r="I139" s="150"/>
      <c r="J139" s="242"/>
      <c r="K139" s="26"/>
      <c r="L139" s="45"/>
      <c r="M139" s="235" t="s">
        <v>138</v>
      </c>
      <c r="N139" s="156"/>
      <c r="O139" s="156"/>
      <c r="P139" s="255"/>
      <c r="Q139" s="149"/>
      <c r="R139" s="150"/>
      <c r="S139" s="150"/>
      <c r="T139" s="153"/>
    </row>
    <row r="140" spans="1:20" ht="13.5" thickBot="1" x14ac:dyDescent="0.25">
      <c r="A140" s="30" t="s">
        <v>30</v>
      </c>
      <c r="B140" s="58"/>
      <c r="C140" s="31"/>
      <c r="D140" s="258"/>
      <c r="E140" s="31"/>
      <c r="F140" s="58"/>
      <c r="G140" s="267"/>
      <c r="H140" s="29"/>
      <c r="I140" s="56"/>
      <c r="J140" s="267"/>
      <c r="K140" s="29"/>
      <c r="L140" s="57"/>
      <c r="M140" s="280"/>
      <c r="N140" s="66"/>
      <c r="O140" s="66"/>
      <c r="P140" s="267"/>
      <c r="Q140" s="29"/>
      <c r="R140" s="56"/>
      <c r="S140" s="56"/>
      <c r="T140" s="18" t="s">
        <v>31</v>
      </c>
    </row>
    <row r="149" spans="20:20" x14ac:dyDescent="0.2">
      <c r="T149" s="12" t="s">
        <v>53</v>
      </c>
    </row>
  </sheetData>
  <mergeCells count="23">
    <mergeCell ref="D2:F2"/>
    <mergeCell ref="G2:I2"/>
    <mergeCell ref="J2:L2"/>
    <mergeCell ref="D15:F15"/>
    <mergeCell ref="G15:I15"/>
    <mergeCell ref="J15:L15"/>
    <mergeCell ref="D24:F24"/>
    <mergeCell ref="G24:I24"/>
    <mergeCell ref="J24:L24"/>
    <mergeCell ref="M24:O24"/>
    <mergeCell ref="D35:F35"/>
    <mergeCell ref="G35:I35"/>
    <mergeCell ref="J35:L35"/>
    <mergeCell ref="M35:O35"/>
    <mergeCell ref="P35:R35"/>
    <mergeCell ref="D83:F83"/>
    <mergeCell ref="G83:I83"/>
    <mergeCell ref="J83:L83"/>
    <mergeCell ref="D98:F98"/>
    <mergeCell ref="G98:I98"/>
    <mergeCell ref="J98:L98"/>
    <mergeCell ref="M98:O98"/>
    <mergeCell ref="P98:R98"/>
  </mergeCells>
  <phoneticPr fontId="19" type="noConversion"/>
  <conditionalFormatting sqref="D134:F134">
    <cfRule type="cellIs" dxfId="11" priority="5" stopIfTrue="1" operator="greaterThan">
      <formula>$S$134</formula>
    </cfRule>
  </conditionalFormatting>
  <conditionalFormatting sqref="T140">
    <cfRule type="cellIs" dxfId="10" priority="6" stopIfTrue="1" operator="equal">
      <formula>"Yes"</formula>
    </cfRule>
    <cfRule type="cellIs" dxfId="9" priority="7" stopIfTrue="1" operator="notEqual">
      <formula>"Yes"</formula>
    </cfRule>
  </conditionalFormatting>
  <conditionalFormatting sqref="D132:F132">
    <cfRule type="cellIs" dxfId="8" priority="8" stopIfTrue="1" operator="lessThan">
      <formula>$S$132</formula>
    </cfRule>
  </conditionalFormatting>
  <conditionalFormatting sqref="G100:I100">
    <cfRule type="cellIs" dxfId="7" priority="9" stopIfTrue="1" operator="lessThan">
      <formula>$S$100</formula>
    </cfRule>
  </conditionalFormatting>
  <conditionalFormatting sqref="G116:I116">
    <cfRule type="cellIs" dxfId="6" priority="10" stopIfTrue="1" operator="lessThan">
      <formula>$S$116</formula>
    </cfRule>
  </conditionalFormatting>
  <conditionalFormatting sqref="J108:L108">
    <cfRule type="cellIs" dxfId="5" priority="11" stopIfTrue="1" operator="lessThan">
      <formula>$S$108</formula>
    </cfRule>
  </conditionalFormatting>
  <conditionalFormatting sqref="J124:L124">
    <cfRule type="cellIs" dxfId="4" priority="12" stopIfTrue="1" operator="lessThan">
      <formula>$S$124</formula>
    </cfRule>
  </conditionalFormatting>
  <conditionalFormatting sqref="G104:I104">
    <cfRule type="cellIs" dxfId="3" priority="4" stopIfTrue="1" operator="lessThan">
      <formula>$S$100</formula>
    </cfRule>
  </conditionalFormatting>
  <conditionalFormatting sqref="J112:L112">
    <cfRule type="cellIs" dxfId="2" priority="3" stopIfTrue="1" operator="lessThan">
      <formula>$S$108</formula>
    </cfRule>
  </conditionalFormatting>
  <conditionalFormatting sqref="G120:I120">
    <cfRule type="cellIs" dxfId="1" priority="2" stopIfTrue="1" operator="lessThan">
      <formula>$S$116</formula>
    </cfRule>
  </conditionalFormatting>
  <conditionalFormatting sqref="J128:L128">
    <cfRule type="cellIs" dxfId="0" priority="1" stopIfTrue="1" operator="lessThan">
      <formula>$S$124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19.6.6.1.2-1</vt:lpstr>
      <vt:lpstr>19.6.6.1.2-3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2025-10-23T06:37:00Z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2024-01-31T11:16:51Z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caa3343d-26bd-45b3-8a4d-1f4b437c5cd0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1761199720</vt:lpwstr>
  </property>
</Properties>
</file>